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NS1100.KL.0013\"/>
    </mc:Choice>
  </mc:AlternateContent>
  <xr:revisionPtr revIDLastSave="0" documentId="13_ncr:1_{137A173B-984D-4977-8E25-E8D2E8817ADF}" xr6:coauthVersionLast="36" xr6:coauthVersionMax="36" xr10:uidLastSave="{00000000-0000-0000-0000-000000000000}"/>
  <bookViews>
    <workbookView xWindow="0" yWindow="0" windowWidth="28800" windowHeight="10200" tabRatio="73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ввод'!$24:$24</definedName>
    <definedName name="LINE30">'8. Общие сведения'!$32:$32</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B27" i="23" l="1"/>
  <c r="B25" i="26" l="1"/>
  <c r="A8" i="27" l="1"/>
  <c r="B45" i="26" l="1"/>
  <c r="C73" i="26" l="1"/>
  <c r="C82" i="26" s="1"/>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O64" i="26"/>
  <c r="Y64" i="26"/>
  <c r="I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H50" i="26"/>
  <c r="H64" i="26" s="1"/>
  <c r="G50" i="26"/>
  <c r="G64" i="26" s="1"/>
  <c r="F50" i="26"/>
  <c r="F64" i="26" s="1"/>
  <c r="E50" i="26"/>
  <c r="E64" i="26" s="1"/>
  <c r="D50" i="26"/>
  <c r="D64" i="26" s="1"/>
  <c r="C50" i="26"/>
  <c r="C64" i="26" s="1"/>
  <c r="B50" i="26"/>
  <c r="B64" i="26" s="1"/>
  <c r="B49" i="26"/>
  <c r="C49" i="26" s="1"/>
  <c r="D47" i="26"/>
  <c r="B69" i="26" l="1"/>
  <c r="B65" i="26" s="1"/>
  <c r="B87" i="26"/>
  <c r="D80" i="26"/>
  <c r="D57" i="26"/>
  <c r="E47" i="26"/>
  <c r="C70" i="26"/>
  <c r="C69" i="26"/>
  <c r="D49" i="26"/>
  <c r="D63" i="26"/>
  <c r="E86" i="26"/>
  <c r="I86" i="26"/>
  <c r="M86" i="26"/>
  <c r="Q86" i="26"/>
  <c r="U86" i="26"/>
  <c r="Y86" i="26"/>
  <c r="AC86" i="26"/>
  <c r="AG86" i="26"/>
  <c r="AK86" i="26"/>
  <c r="AO86" i="26"/>
  <c r="AS86" i="26"/>
  <c r="AW86" i="26"/>
  <c r="B86" i="26"/>
  <c r="B72" i="26"/>
  <c r="B74" i="26" s="1"/>
  <c r="D86" i="26"/>
  <c r="F86" i="26"/>
  <c r="H86" i="26"/>
  <c r="J86" i="26"/>
  <c r="L86" i="26"/>
  <c r="N86" i="26"/>
  <c r="P86" i="26"/>
  <c r="R86" i="26"/>
  <c r="T86" i="26"/>
  <c r="V86" i="26"/>
  <c r="X86" i="26"/>
  <c r="Z86" i="26"/>
  <c r="AB86" i="26"/>
  <c r="AD86" i="26"/>
  <c r="AF86" i="26"/>
  <c r="AH86" i="26"/>
  <c r="AJ86" i="26"/>
  <c r="AL86" i="26"/>
  <c r="AN86" i="26"/>
  <c r="AP86" i="26"/>
  <c r="AR86" i="26"/>
  <c r="AT86" i="26"/>
  <c r="AV86" i="26"/>
  <c r="AX86" i="26"/>
  <c r="AZ86" i="26"/>
  <c r="C86" i="26"/>
  <c r="G86" i="26"/>
  <c r="K86" i="26"/>
  <c r="O86" i="26"/>
  <c r="S86" i="26"/>
  <c r="W86" i="26"/>
  <c r="AA86" i="26"/>
  <c r="AE86" i="26"/>
  <c r="AI86" i="26"/>
  <c r="AM86" i="26"/>
  <c r="AQ86" i="26"/>
  <c r="AU86" i="26"/>
  <c r="AY86" i="26"/>
  <c r="D91" i="26"/>
  <c r="E79" i="26"/>
  <c r="C71" i="26"/>
  <c r="C65" i="26" s="1"/>
  <c r="C72" i="26" s="1"/>
  <c r="C74" i="26" s="1"/>
  <c r="D73" i="26"/>
  <c r="E73" i="26" s="1"/>
  <c r="E82" i="26" l="1"/>
  <c r="F73" i="26"/>
  <c r="F82" i="26" s="1"/>
  <c r="C81" i="26"/>
  <c r="C76" i="26"/>
  <c r="B76" i="26"/>
  <c r="B81" i="26"/>
  <c r="E80" i="26"/>
  <c r="E63" i="26"/>
  <c r="F47" i="26"/>
  <c r="E57" i="26"/>
  <c r="D82" i="26"/>
  <c r="D71" i="26"/>
  <c r="E71" i="26"/>
  <c r="E91" i="26"/>
  <c r="F79" i="26"/>
  <c r="G73" i="26"/>
  <c r="D70" i="26"/>
  <c r="E49" i="26"/>
  <c r="D69" i="26"/>
  <c r="F71" i="26" l="1"/>
  <c r="G71" i="26"/>
  <c r="D65" i="26"/>
  <c r="D72" i="26" s="1"/>
  <c r="D74" i="26" s="1"/>
  <c r="F80" i="26"/>
  <c r="F57" i="26"/>
  <c r="G47" i="26"/>
  <c r="F63" i="26"/>
  <c r="B77" i="26"/>
  <c r="E70" i="26"/>
  <c r="E69" i="26"/>
  <c r="E65" i="26" s="1"/>
  <c r="E72" i="26" s="1"/>
  <c r="E74" i="26" s="1"/>
  <c r="F49" i="26"/>
  <c r="G82" i="26"/>
  <c r="G79" i="26"/>
  <c r="F91" i="26"/>
  <c r="H73" i="26"/>
  <c r="I73" i="26" s="1"/>
  <c r="I82" i="26" s="1"/>
  <c r="C77" i="26"/>
  <c r="C78" i="26" s="1"/>
  <c r="E81" i="26" l="1"/>
  <c r="E76" i="26"/>
  <c r="B84" i="26"/>
  <c r="D76" i="26"/>
  <c r="D81" i="26"/>
  <c r="H82" i="26"/>
  <c r="H71" i="26"/>
  <c r="I71" i="26"/>
  <c r="G91" i="26"/>
  <c r="H79" i="26"/>
  <c r="J73" i="26"/>
  <c r="F69" i="26"/>
  <c r="F70" i="26"/>
  <c r="G49" i="26"/>
  <c r="B78" i="26"/>
  <c r="G63" i="26"/>
  <c r="G80" i="26"/>
  <c r="G57" i="26"/>
  <c r="H47" i="26"/>
  <c r="H80" i="26" l="1"/>
  <c r="H57" i="26"/>
  <c r="I47" i="26"/>
  <c r="H63" i="26"/>
  <c r="G70" i="26"/>
  <c r="G69" i="26"/>
  <c r="H49" i="26"/>
  <c r="F65" i="26"/>
  <c r="F72" i="26" s="1"/>
  <c r="F74" i="26" s="1"/>
  <c r="J82" i="26"/>
  <c r="H91" i="26"/>
  <c r="I79" i="26"/>
  <c r="K73" i="26"/>
  <c r="K82" i="26" s="1"/>
  <c r="J71" i="26"/>
  <c r="D77" i="26"/>
  <c r="E77" i="26"/>
  <c r="E78" i="26" s="1"/>
  <c r="C84" i="26"/>
  <c r="L73" i="26" l="1"/>
  <c r="L82" i="26" s="1"/>
  <c r="D84" i="26"/>
  <c r="E84" i="26" s="1"/>
  <c r="I91" i="26"/>
  <c r="J79" i="26"/>
  <c r="H70" i="26"/>
  <c r="I49" i="26"/>
  <c r="H69" i="26"/>
  <c r="I80" i="26"/>
  <c r="I63" i="26"/>
  <c r="J47" i="26"/>
  <c r="I57" i="26"/>
  <c r="D78" i="26"/>
  <c r="K71" i="26"/>
  <c r="F76" i="26"/>
  <c r="F81" i="26"/>
  <c r="G65" i="26"/>
  <c r="G72" i="26" s="1"/>
  <c r="G74" i="26" s="1"/>
  <c r="M73" i="26" l="1"/>
  <c r="M71" i="26" s="1"/>
  <c r="L71" i="26"/>
  <c r="H65" i="26"/>
  <c r="H72" i="26" s="1"/>
  <c r="H74" i="26" s="1"/>
  <c r="K79" i="26"/>
  <c r="J91" i="26"/>
  <c r="G81" i="26"/>
  <c r="G76" i="26"/>
  <c r="F77" i="26"/>
  <c r="F78" i="26" s="1"/>
  <c r="J80" i="26"/>
  <c r="J57" i="26"/>
  <c r="K47" i="26"/>
  <c r="J63" i="26"/>
  <c r="I70" i="26"/>
  <c r="I69" i="26"/>
  <c r="J49" i="26"/>
  <c r="M82" i="26" l="1"/>
  <c r="N73" i="26"/>
  <c r="I65" i="26"/>
  <c r="I72" i="26" s="1"/>
  <c r="I74" i="26" s="1"/>
  <c r="K91" i="26"/>
  <c r="L79" i="26"/>
  <c r="J69" i="26"/>
  <c r="J70" i="26"/>
  <c r="K49" i="26"/>
  <c r="K63" i="26"/>
  <c r="K80" i="26"/>
  <c r="K57" i="26"/>
  <c r="L47" i="26"/>
  <c r="F84" i="26"/>
  <c r="G77" i="26"/>
  <c r="G78" i="26" s="1"/>
  <c r="H76" i="26"/>
  <c r="H81" i="26"/>
  <c r="N82" i="26" l="1"/>
  <c r="O73" i="26"/>
  <c r="N71" i="26"/>
  <c r="L91" i="26"/>
  <c r="M79" i="26"/>
  <c r="I81" i="26"/>
  <c r="I76" i="26"/>
  <c r="H77" i="26"/>
  <c r="G84" i="26"/>
  <c r="L80" i="26"/>
  <c r="L57" i="26"/>
  <c r="M47" i="26"/>
  <c r="L63" i="26"/>
  <c r="K70" i="26"/>
  <c r="K69" i="26"/>
  <c r="K65" i="26" s="1"/>
  <c r="K72" i="26" s="1"/>
  <c r="K74" i="26" s="1"/>
  <c r="L49" i="26"/>
  <c r="J65" i="26"/>
  <c r="J72" i="26" s="1"/>
  <c r="J74" i="26" s="1"/>
  <c r="P73" i="26" l="1"/>
  <c r="O71" i="26"/>
  <c r="O82" i="26"/>
  <c r="J76" i="26"/>
  <c r="J81" i="26"/>
  <c r="K81" i="26"/>
  <c r="K76" i="26"/>
  <c r="I77" i="26"/>
  <c r="I78" i="26" s="1"/>
  <c r="M91" i="26"/>
  <c r="N79" i="26"/>
  <c r="L70" i="26"/>
  <c r="M49" i="26"/>
  <c r="L69" i="26"/>
  <c r="L65" i="26" s="1"/>
  <c r="L72" i="26" s="1"/>
  <c r="L74" i="26" s="1"/>
  <c r="M80" i="26"/>
  <c r="M63" i="26"/>
  <c r="N47" i="26"/>
  <c r="M57" i="26"/>
  <c r="H84" i="26"/>
  <c r="H78" i="26"/>
  <c r="P71" i="26" l="1"/>
  <c r="P82" i="26"/>
  <c r="Q73" i="26"/>
  <c r="I84" i="26"/>
  <c r="M70" i="26"/>
  <c r="M69" i="26"/>
  <c r="N49" i="26"/>
  <c r="O79" i="26"/>
  <c r="N91" i="26"/>
  <c r="K77" i="26"/>
  <c r="K78" i="26" s="1"/>
  <c r="N80" i="26"/>
  <c r="N57" i="26"/>
  <c r="O47" i="26"/>
  <c r="N63" i="26"/>
  <c r="L76" i="26"/>
  <c r="L81" i="26"/>
  <c r="J77" i="26"/>
  <c r="Q71" i="26" l="1"/>
  <c r="R73" i="26"/>
  <c r="Q82" i="26"/>
  <c r="M65" i="26"/>
  <c r="M72" i="26" s="1"/>
  <c r="M74" i="26" s="1"/>
  <c r="M81" i="26" s="1"/>
  <c r="J84" i="26"/>
  <c r="O91" i="26"/>
  <c r="P79" i="26"/>
  <c r="M76" i="26"/>
  <c r="J78" i="26"/>
  <c r="L77" i="26"/>
  <c r="L78" i="26" s="1"/>
  <c r="O63" i="26"/>
  <c r="O80" i="26"/>
  <c r="O57" i="26"/>
  <c r="P47" i="26"/>
  <c r="N69" i="26"/>
  <c r="N70" i="26"/>
  <c r="O49" i="26"/>
  <c r="R71" i="26" l="1"/>
  <c r="R82" i="26"/>
  <c r="S73" i="26"/>
  <c r="N65" i="26"/>
  <c r="N72" i="26" s="1"/>
  <c r="N74" i="26" s="1"/>
  <c r="O70" i="26"/>
  <c r="O69" i="26"/>
  <c r="P49" i="26"/>
  <c r="N76" i="26"/>
  <c r="N81" i="26"/>
  <c r="P80" i="26"/>
  <c r="P57" i="26"/>
  <c r="Q47" i="26"/>
  <c r="P63" i="26"/>
  <c r="K84" i="26"/>
  <c r="M77" i="26"/>
  <c r="P91" i="26"/>
  <c r="Q79" i="26"/>
  <c r="S82" i="26" l="1"/>
  <c r="T73" i="26"/>
  <c r="S71" i="26"/>
  <c r="O65" i="26"/>
  <c r="O72" i="26" s="1"/>
  <c r="O74" i="26" s="1"/>
  <c r="O81" i="26" s="1"/>
  <c r="L84" i="26"/>
  <c r="M84" i="26" s="1"/>
  <c r="Q80" i="26"/>
  <c r="Q63" i="26"/>
  <c r="R47" i="26"/>
  <c r="Q57" i="26"/>
  <c r="N77" i="26"/>
  <c r="Q91" i="26"/>
  <c r="R79" i="26"/>
  <c r="M78" i="26"/>
  <c r="P70" i="26"/>
  <c r="Q49" i="26"/>
  <c r="P69" i="26"/>
  <c r="P65" i="26" s="1"/>
  <c r="P72" i="26" s="1"/>
  <c r="P74" i="26" s="1"/>
  <c r="O76" i="26" l="1"/>
  <c r="U73" i="26"/>
  <c r="T82" i="26"/>
  <c r="T71" i="26"/>
  <c r="N84" i="26"/>
  <c r="N78" i="26"/>
  <c r="Q70" i="26"/>
  <c r="Q69" i="26"/>
  <c r="Q65" i="26" s="1"/>
  <c r="Q72" i="26" s="1"/>
  <c r="Q74" i="26" s="1"/>
  <c r="R49" i="26"/>
  <c r="P76" i="26"/>
  <c r="P81" i="26"/>
  <c r="S79" i="26"/>
  <c r="R91" i="26"/>
  <c r="O77" i="26"/>
  <c r="O84" i="26" s="1"/>
  <c r="R80" i="26"/>
  <c r="R57" i="26"/>
  <c r="S47" i="26"/>
  <c r="R63" i="26"/>
  <c r="U82" i="26" l="1"/>
  <c r="V73" i="26"/>
  <c r="U71" i="26"/>
  <c r="O78" i="26"/>
  <c r="Q81" i="26"/>
  <c r="Q76" i="26"/>
  <c r="S63" i="26"/>
  <c r="S80" i="26"/>
  <c r="S57" i="26"/>
  <c r="T47" i="26"/>
  <c r="S91" i="26"/>
  <c r="T79" i="26"/>
  <c r="P77" i="26"/>
  <c r="P84" i="26" s="1"/>
  <c r="R69" i="26"/>
  <c r="R65" i="26" s="1"/>
  <c r="R72" i="26" s="1"/>
  <c r="R74" i="26" s="1"/>
  <c r="R70" i="26"/>
  <c r="S49" i="26"/>
  <c r="V82" i="26" l="1"/>
  <c r="V71" i="26"/>
  <c r="W73" i="26"/>
  <c r="S70" i="26"/>
  <c r="S69" i="26"/>
  <c r="T49" i="26"/>
  <c r="R76" i="26"/>
  <c r="R81" i="26"/>
  <c r="T91" i="26"/>
  <c r="U79" i="26"/>
  <c r="T80" i="26"/>
  <c r="T57" i="26"/>
  <c r="U47" i="26"/>
  <c r="T63" i="26"/>
  <c r="Q77" i="26"/>
  <c r="Q84" i="26" s="1"/>
  <c r="P78" i="26"/>
  <c r="W71" i="26" l="1"/>
  <c r="X73" i="26"/>
  <c r="W82" i="26"/>
  <c r="U80" i="26"/>
  <c r="U63" i="26"/>
  <c r="V47" i="26"/>
  <c r="U57" i="26"/>
  <c r="T70" i="26"/>
  <c r="U49" i="26"/>
  <c r="T69" i="26"/>
  <c r="T65" i="26" s="1"/>
  <c r="T72" i="26" s="1"/>
  <c r="T74" i="26" s="1"/>
  <c r="Q78" i="26"/>
  <c r="U91" i="26"/>
  <c r="V79" i="26"/>
  <c r="R77" i="26"/>
  <c r="R84" i="26" s="1"/>
  <c r="S65" i="26"/>
  <c r="S72" i="26" s="1"/>
  <c r="S74" i="26" s="1"/>
  <c r="X82" i="26" l="1"/>
  <c r="Y73" i="26"/>
  <c r="X71" i="26"/>
  <c r="W79" i="26"/>
  <c r="V91" i="26"/>
  <c r="T76" i="26"/>
  <c r="T81" i="26"/>
  <c r="V80" i="26"/>
  <c r="V57" i="26"/>
  <c r="W47" i="26"/>
  <c r="V63" i="26"/>
  <c r="S81" i="26"/>
  <c r="S76" i="26"/>
  <c r="R78" i="26"/>
  <c r="U70" i="26"/>
  <c r="U69" i="26"/>
  <c r="V49" i="26"/>
  <c r="Z73" i="26" l="1"/>
  <c r="Y71" i="26"/>
  <c r="Y82" i="26"/>
  <c r="V69" i="26"/>
  <c r="V70" i="26"/>
  <c r="W49" i="26"/>
  <c r="S77" i="26"/>
  <c r="S84" i="26" s="1"/>
  <c r="T77" i="26"/>
  <c r="W91" i="26"/>
  <c r="X79" i="26"/>
  <c r="U65" i="26"/>
  <c r="U72" i="26" s="1"/>
  <c r="U74" i="26" s="1"/>
  <c r="W63" i="26"/>
  <c r="W80" i="26"/>
  <c r="W57" i="26"/>
  <c r="X47" i="26"/>
  <c r="T84" i="26" l="1"/>
  <c r="V65" i="26"/>
  <c r="V72" i="26" s="1"/>
  <c r="V74" i="26" s="1"/>
  <c r="Z82" i="26"/>
  <c r="Z71" i="26"/>
  <c r="AA73" i="26"/>
  <c r="S78" i="26"/>
  <c r="X80" i="26"/>
  <c r="X57" i="26"/>
  <c r="Y47" i="26"/>
  <c r="X63" i="26"/>
  <c r="X91" i="26"/>
  <c r="Y79" i="26"/>
  <c r="W70" i="26"/>
  <c r="W69" i="26"/>
  <c r="X49" i="26"/>
  <c r="V76" i="26"/>
  <c r="V81" i="26"/>
  <c r="U81" i="26"/>
  <c r="U76" i="26"/>
  <c r="T78" i="26"/>
  <c r="AB71" i="26" l="1"/>
  <c r="AB73" i="26"/>
  <c r="AB82" i="26" s="1"/>
  <c r="AA71" i="26"/>
  <c r="AA82" i="26"/>
  <c r="W65" i="26"/>
  <c r="W72" i="26" s="1"/>
  <c r="W74" i="26" s="1"/>
  <c r="U77" i="26"/>
  <c r="U84" i="26" s="1"/>
  <c r="V77" i="26"/>
  <c r="V84" i="26" s="1"/>
  <c r="W81" i="26"/>
  <c r="W76" i="26"/>
  <c r="Y91" i="26"/>
  <c r="Z79" i="26"/>
  <c r="Y80" i="26"/>
  <c r="Y63" i="26"/>
  <c r="Z47" i="26"/>
  <c r="Y57" i="26"/>
  <c r="X70" i="26"/>
  <c r="Y49" i="26"/>
  <c r="X69" i="26"/>
  <c r="X65" i="26" l="1"/>
  <c r="X72" i="26" s="1"/>
  <c r="X74" i="26" s="1"/>
  <c r="X81" i="26" s="1"/>
  <c r="AC73" i="26"/>
  <c r="V78" i="26"/>
  <c r="U78" i="26"/>
  <c r="X76" i="26"/>
  <c r="Z80" i="26"/>
  <c r="Z57" i="26"/>
  <c r="AA47" i="26"/>
  <c r="Z63" i="26"/>
  <c r="Y70" i="26"/>
  <c r="Y69" i="26"/>
  <c r="Z49" i="26"/>
  <c r="AA79" i="26"/>
  <c r="Z91" i="26"/>
  <c r="W77" i="26"/>
  <c r="W84" i="26" s="1"/>
  <c r="AC71" i="26" l="1"/>
  <c r="AD73" i="26"/>
  <c r="AC82" i="26"/>
  <c r="AA91" i="26"/>
  <c r="AB79" i="26"/>
  <c r="Z69" i="26"/>
  <c r="Z70" i="26"/>
  <c r="AA49" i="26"/>
  <c r="W78" i="26"/>
  <c r="Y65" i="26"/>
  <c r="Y72" i="26" s="1"/>
  <c r="Y74" i="26" s="1"/>
  <c r="AA63" i="26"/>
  <c r="AA80" i="26"/>
  <c r="AA57" i="26"/>
  <c r="AB47" i="26"/>
  <c r="X77" i="26"/>
  <c r="X84" i="26" s="1"/>
  <c r="AE73" i="26" l="1"/>
  <c r="AD71" i="26"/>
  <c r="AD82" i="26"/>
  <c r="Z65" i="26"/>
  <c r="Z72" i="26" s="1"/>
  <c r="Z74" i="26" s="1"/>
  <c r="Z76" i="26" s="1"/>
  <c r="X78" i="26"/>
  <c r="AA70" i="26"/>
  <c r="AA69" i="26"/>
  <c r="AB49" i="26"/>
  <c r="AB80" i="26"/>
  <c r="AB57" i="26"/>
  <c r="AC47" i="26"/>
  <c r="AB63" i="26"/>
  <c r="Y81" i="26"/>
  <c r="Y76" i="26"/>
  <c r="AB91" i="26"/>
  <c r="AC79" i="26"/>
  <c r="Z81" i="26" l="1"/>
  <c r="AE82" i="26"/>
  <c r="AF73" i="26"/>
  <c r="AE71" i="26"/>
  <c r="AC91" i="26"/>
  <c r="AD79" i="26"/>
  <c r="Y77" i="26"/>
  <c r="Y84" i="26" s="1"/>
  <c r="AB70" i="26"/>
  <c r="AC49" i="26"/>
  <c r="AB69" i="26"/>
  <c r="AB65" i="26" s="1"/>
  <c r="AB72" i="26" s="1"/>
  <c r="AB74" i="26" s="1"/>
  <c r="AC80" i="26"/>
  <c r="AC63" i="26"/>
  <c r="AD47" i="26"/>
  <c r="AC57" i="26"/>
  <c r="Z77" i="26"/>
  <c r="Z78" i="26" s="1"/>
  <c r="AA65" i="26"/>
  <c r="AA72" i="26" s="1"/>
  <c r="AA74" i="26" s="1"/>
  <c r="AF82" i="26" l="1"/>
  <c r="AG73" i="26"/>
  <c r="AF71" i="26"/>
  <c r="AA81" i="26"/>
  <c r="AA76" i="26"/>
  <c r="AD80" i="26"/>
  <c r="AD57" i="26"/>
  <c r="AE47" i="26"/>
  <c r="AD63" i="26"/>
  <c r="AC70" i="26"/>
  <c r="AC69" i="26"/>
  <c r="AD49" i="26"/>
  <c r="AE79" i="26"/>
  <c r="AD91" i="26"/>
  <c r="Z84" i="26"/>
  <c r="AB76" i="26"/>
  <c r="AB81" i="26"/>
  <c r="Y78" i="26"/>
  <c r="AG71" i="26" l="1"/>
  <c r="AG82" i="26"/>
  <c r="AH73" i="26"/>
  <c r="AE91" i="26"/>
  <c r="AF79" i="26"/>
  <c r="AD69" i="26"/>
  <c r="AD65" i="26" s="1"/>
  <c r="AD72" i="26" s="1"/>
  <c r="AD74" i="26" s="1"/>
  <c r="AD70" i="26"/>
  <c r="AE49" i="26"/>
  <c r="AE63" i="26"/>
  <c r="AE80" i="26"/>
  <c r="AE57" i="26"/>
  <c r="AF47" i="26"/>
  <c r="AB77" i="26"/>
  <c r="AB78" i="26" s="1"/>
  <c r="AC65" i="26"/>
  <c r="AC72" i="26" s="1"/>
  <c r="AC74" i="26" s="1"/>
  <c r="AA77" i="26"/>
  <c r="AA84" i="26" s="1"/>
  <c r="AH82" i="26" l="1"/>
  <c r="AI73" i="26"/>
  <c r="AI82" i="26" s="1"/>
  <c r="AJ73" i="26"/>
  <c r="AJ82" i="26" s="1"/>
  <c r="AH71" i="26"/>
  <c r="AA78" i="26"/>
  <c r="AC81" i="26"/>
  <c r="AC76" i="26"/>
  <c r="AF80" i="26"/>
  <c r="AF57" i="26"/>
  <c r="AG47" i="26"/>
  <c r="AF63" i="26"/>
  <c r="AE70" i="26"/>
  <c r="AE69" i="26"/>
  <c r="AF49" i="26"/>
  <c r="AD76" i="26"/>
  <c r="AD81" i="26"/>
  <c r="AF91" i="26"/>
  <c r="AG79" i="26"/>
  <c r="AB84" i="26"/>
  <c r="AK73" i="26" l="1"/>
  <c r="AJ71" i="26"/>
  <c r="AI71" i="26"/>
  <c r="AG91" i="26"/>
  <c r="AH79" i="26"/>
  <c r="AF70" i="26"/>
  <c r="AG49" i="26"/>
  <c r="AF69" i="26"/>
  <c r="AF65" i="26" s="1"/>
  <c r="AF72" i="26" s="1"/>
  <c r="AF74" i="26" s="1"/>
  <c r="AG80" i="26"/>
  <c r="AG63" i="26"/>
  <c r="AH47" i="26"/>
  <c r="AG57" i="26"/>
  <c r="AK82" i="26"/>
  <c r="AK71" i="26"/>
  <c r="AL73" i="26"/>
  <c r="AD77" i="26"/>
  <c r="AE65" i="26"/>
  <c r="AE72" i="26" s="1"/>
  <c r="AE74" i="26" s="1"/>
  <c r="AC77" i="26"/>
  <c r="AC84" i="26" s="1"/>
  <c r="AD84" i="26" l="1"/>
  <c r="AH80" i="26"/>
  <c r="AH57" i="26"/>
  <c r="AI47" i="26"/>
  <c r="AH63" i="26"/>
  <c r="AF76" i="26"/>
  <c r="AF81" i="26"/>
  <c r="AI79" i="26"/>
  <c r="AH91" i="26"/>
  <c r="AC78" i="26"/>
  <c r="AE81" i="26"/>
  <c r="AE76" i="26"/>
  <c r="AD78" i="26"/>
  <c r="AL82" i="26"/>
  <c r="AM73" i="26"/>
  <c r="AL71" i="26"/>
  <c r="AG70" i="26"/>
  <c r="AG69" i="26"/>
  <c r="AH49" i="26"/>
  <c r="AG65" i="26" l="1"/>
  <c r="AG72" i="26" s="1"/>
  <c r="AG74" i="26" s="1"/>
  <c r="AG81" i="26"/>
  <c r="AG76" i="26"/>
  <c r="AE77" i="26"/>
  <c r="AE84" i="26" s="1"/>
  <c r="AI91" i="26"/>
  <c r="AJ79" i="26"/>
  <c r="AH69" i="26"/>
  <c r="AH70" i="26"/>
  <c r="AI49" i="26"/>
  <c r="AM82" i="26"/>
  <c r="AN73" i="26"/>
  <c r="AM71" i="26"/>
  <c r="AF77" i="26"/>
  <c r="AI63" i="26"/>
  <c r="AI80" i="26"/>
  <c r="AI57" i="26"/>
  <c r="AJ47" i="26"/>
  <c r="AF84" i="26" l="1"/>
  <c r="AE78" i="26"/>
  <c r="AJ80" i="26"/>
  <c r="AJ57" i="26"/>
  <c r="AK47" i="26"/>
  <c r="AJ63" i="26"/>
  <c r="AN82" i="26"/>
  <c r="AO73" i="26"/>
  <c r="AN71" i="26"/>
  <c r="AJ91" i="26"/>
  <c r="AK79" i="26"/>
  <c r="AG77" i="26"/>
  <c r="AG84" i="26" s="1"/>
  <c r="AF78" i="26"/>
  <c r="AI70" i="26"/>
  <c r="AI69" i="26"/>
  <c r="AJ49" i="26"/>
  <c r="AH65" i="26"/>
  <c r="AH72" i="26" s="1"/>
  <c r="AH74" i="26" s="1"/>
  <c r="AG78" i="26" l="1"/>
  <c r="AJ70" i="26"/>
  <c r="AK49" i="26"/>
  <c r="AJ69" i="26"/>
  <c r="AJ65" i="26" s="1"/>
  <c r="AJ72" i="26" s="1"/>
  <c r="AJ74" i="26" s="1"/>
  <c r="AK91" i="26"/>
  <c r="AL79" i="26"/>
  <c r="AO82" i="26"/>
  <c r="AO71" i="26"/>
  <c r="AP73" i="26"/>
  <c r="AK80" i="26"/>
  <c r="AK63" i="26"/>
  <c r="AL47" i="26"/>
  <c r="AK57" i="26"/>
  <c r="AH76" i="26"/>
  <c r="AH81" i="26"/>
  <c r="AI65" i="26"/>
  <c r="AI72" i="26" s="1"/>
  <c r="AI74" i="26" s="1"/>
  <c r="AI81" i="26" l="1"/>
  <c r="AI76" i="26"/>
  <c r="AH77" i="26"/>
  <c r="AH84" i="26" s="1"/>
  <c r="AL80" i="26"/>
  <c r="AL57" i="26"/>
  <c r="AM47" i="26"/>
  <c r="AL63" i="26"/>
  <c r="AM79" i="26"/>
  <c r="AL91" i="26"/>
  <c r="AJ76" i="26"/>
  <c r="AJ81" i="26"/>
  <c r="AP82" i="26"/>
  <c r="AQ73" i="26"/>
  <c r="AP71" i="26"/>
  <c r="AK70" i="26"/>
  <c r="AK69" i="26"/>
  <c r="AL49" i="26"/>
  <c r="AL69" i="26" l="1"/>
  <c r="AL70" i="26"/>
  <c r="AM49" i="26"/>
  <c r="AQ82" i="26"/>
  <c r="AR73" i="26"/>
  <c r="AQ71" i="26"/>
  <c r="AI77" i="26"/>
  <c r="AI84" i="26" s="1"/>
  <c r="AK65" i="26"/>
  <c r="AK72" i="26" s="1"/>
  <c r="AK74" i="26" s="1"/>
  <c r="AJ77" i="26"/>
  <c r="AM91" i="26"/>
  <c r="AN79" i="26"/>
  <c r="AM63" i="26"/>
  <c r="AM80" i="26"/>
  <c r="AM57" i="26"/>
  <c r="AN47" i="26"/>
  <c r="AH78" i="26"/>
  <c r="AJ84" i="26" l="1"/>
  <c r="AJ78" i="26"/>
  <c r="AI78" i="26"/>
  <c r="AN80" i="26"/>
  <c r="AN57" i="26"/>
  <c r="AO47" i="26"/>
  <c r="AN63" i="26"/>
  <c r="AN91" i="26"/>
  <c r="AO79" i="26"/>
  <c r="AK81" i="26"/>
  <c r="AK76" i="26"/>
  <c r="AR82" i="26"/>
  <c r="AR71" i="26"/>
  <c r="AS73" i="26"/>
  <c r="AM70" i="26"/>
  <c r="AM69" i="26"/>
  <c r="AN49" i="26"/>
  <c r="AL65" i="26"/>
  <c r="AL72" i="26" s="1"/>
  <c r="AL74" i="26" s="1"/>
  <c r="AN70" i="26" l="1"/>
  <c r="AO49" i="26"/>
  <c r="AN69" i="26"/>
  <c r="AN65" i="26" s="1"/>
  <c r="AN72" i="26" s="1"/>
  <c r="AN74" i="26" s="1"/>
  <c r="AK77" i="26"/>
  <c r="AK84" i="26" s="1"/>
  <c r="AO91" i="26"/>
  <c r="AP79" i="26"/>
  <c r="AL76" i="26"/>
  <c r="AL81" i="26"/>
  <c r="AM65" i="26"/>
  <c r="AM72" i="26" s="1"/>
  <c r="AM74" i="26" s="1"/>
  <c r="AS82" i="26"/>
  <c r="AS71" i="26"/>
  <c r="AT73" i="26"/>
  <c r="AO80" i="26"/>
  <c r="AO63" i="26"/>
  <c r="AP47" i="26"/>
  <c r="AO57" i="26"/>
  <c r="AM81" i="26" l="1"/>
  <c r="AM76" i="26"/>
  <c r="AL77" i="26"/>
  <c r="AL84" i="26" s="1"/>
  <c r="AO70" i="26"/>
  <c r="AO69" i="26"/>
  <c r="AP49" i="26"/>
  <c r="AP80" i="26"/>
  <c r="AP57" i="26"/>
  <c r="AQ47" i="26"/>
  <c r="AP63" i="26"/>
  <c r="AT82" i="26"/>
  <c r="AU73" i="26"/>
  <c r="AT71" i="26"/>
  <c r="AQ79" i="26"/>
  <c r="AP91" i="26"/>
  <c r="AK78" i="26"/>
  <c r="AN76" i="26"/>
  <c r="AN81" i="26"/>
  <c r="AL78" i="26" l="1"/>
  <c r="AN77" i="26"/>
  <c r="AU82" i="26"/>
  <c r="AV73" i="26"/>
  <c r="AU71" i="26"/>
  <c r="AP69" i="26"/>
  <c r="AP70" i="26"/>
  <c r="AQ49" i="26"/>
  <c r="AQ91" i="26"/>
  <c r="AR79" i="26"/>
  <c r="AQ63" i="26"/>
  <c r="AQ80" i="26"/>
  <c r="AQ57" i="26"/>
  <c r="AR47" i="26"/>
  <c r="AO65" i="26"/>
  <c r="AO72" i="26" s="1"/>
  <c r="AO74" i="26" s="1"/>
  <c r="AM77" i="26"/>
  <c r="AM84" i="26" s="1"/>
  <c r="AR80" i="26" l="1"/>
  <c r="AR57" i="26"/>
  <c r="AS47" i="26"/>
  <c r="AR63" i="26"/>
  <c r="AR91" i="26"/>
  <c r="AS79" i="26"/>
  <c r="AN84" i="26"/>
  <c r="AM78" i="26"/>
  <c r="AO81" i="26"/>
  <c r="AO76" i="26"/>
  <c r="AQ70" i="26"/>
  <c r="AQ69" i="26"/>
  <c r="AQ65" i="26" s="1"/>
  <c r="AQ72" i="26" s="1"/>
  <c r="AQ74" i="26" s="1"/>
  <c r="AR49" i="26"/>
  <c r="AP65" i="26"/>
  <c r="AP72" i="26" s="1"/>
  <c r="AP74" i="26" s="1"/>
  <c r="AV82" i="26"/>
  <c r="AW73" i="26"/>
  <c r="AV71" i="26"/>
  <c r="AN78" i="26"/>
  <c r="AW82" i="26" l="1"/>
  <c r="AW71" i="26"/>
  <c r="AX73" i="26"/>
  <c r="AP76" i="26"/>
  <c r="AP81" i="26"/>
  <c r="AQ81" i="26"/>
  <c r="AQ76" i="26"/>
  <c r="AO77" i="26"/>
  <c r="AO84" i="26" s="1"/>
  <c r="AS80" i="26"/>
  <c r="AS63" i="26"/>
  <c r="AT47" i="26"/>
  <c r="AS57" i="26"/>
  <c r="AR70" i="26"/>
  <c r="AS49" i="26"/>
  <c r="AR69" i="26"/>
  <c r="AR65" i="26" s="1"/>
  <c r="AR72" i="26" s="1"/>
  <c r="AR74" i="26" s="1"/>
  <c r="AS91" i="26"/>
  <c r="AT79" i="26"/>
  <c r="AR76" i="26" l="1"/>
  <c r="AR81" i="26"/>
  <c r="AT80" i="26"/>
  <c r="AT57" i="26"/>
  <c r="AU47" i="26"/>
  <c r="AT63" i="26"/>
  <c r="AP77" i="26"/>
  <c r="AP84" i="26" s="1"/>
  <c r="AU79" i="26"/>
  <c r="AT91" i="26"/>
  <c r="AS70" i="26"/>
  <c r="AS69" i="26"/>
  <c r="AT49" i="26"/>
  <c r="AO78" i="26"/>
  <c r="AQ77" i="26"/>
  <c r="AX82" i="26"/>
  <c r="AY73" i="26"/>
  <c r="AX71" i="26"/>
  <c r="AQ84" i="26" l="1"/>
  <c r="AP78" i="26"/>
  <c r="AY82" i="26"/>
  <c r="AY71" i="26"/>
  <c r="AZ73" i="26"/>
  <c r="AT69" i="26"/>
  <c r="AT70" i="26"/>
  <c r="AU49" i="26"/>
  <c r="AU91" i="26"/>
  <c r="AV79" i="26"/>
  <c r="AR77" i="26"/>
  <c r="AR84" i="26" s="1"/>
  <c r="AQ78" i="26"/>
  <c r="AS65" i="26"/>
  <c r="AS72" i="26" s="1"/>
  <c r="AS74" i="26" s="1"/>
  <c r="AU63" i="26"/>
  <c r="AU80" i="26"/>
  <c r="AU57" i="26"/>
  <c r="AV47" i="26"/>
  <c r="AT65" i="26" l="1"/>
  <c r="AT72" i="26" s="1"/>
  <c r="AT74" i="26" s="1"/>
  <c r="AT81" i="26" s="1"/>
  <c r="AV80" i="26"/>
  <c r="AV57" i="26"/>
  <c r="AW47" i="26"/>
  <c r="AV63" i="26"/>
  <c r="AS81" i="26"/>
  <c r="AS76" i="26"/>
  <c r="AV91" i="26"/>
  <c r="AW79" i="26"/>
  <c r="AU70" i="26"/>
  <c r="AU69" i="26"/>
  <c r="AV49" i="26"/>
  <c r="AT76" i="26"/>
  <c r="AZ82" i="26"/>
  <c r="AZ71" i="26"/>
  <c r="AR78" i="26"/>
  <c r="AV70" i="26" l="1"/>
  <c r="AW49" i="26"/>
  <c r="AV69" i="26"/>
  <c r="AW80" i="26"/>
  <c r="AW63" i="26"/>
  <c r="AX47" i="26"/>
  <c r="AW57" i="26"/>
  <c r="AT77" i="26"/>
  <c r="AU65" i="26"/>
  <c r="AU72" i="26" s="1"/>
  <c r="AU74" i="26" s="1"/>
  <c r="AW91" i="26"/>
  <c r="AX79" i="26"/>
  <c r="AS77" i="26"/>
  <c r="AS84" i="26" s="1"/>
  <c r="AV65" i="26" l="1"/>
  <c r="AV72" i="26" s="1"/>
  <c r="AV74" i="26" s="1"/>
  <c r="AV76" i="26" s="1"/>
  <c r="AT84" i="26"/>
  <c r="AV81" i="26"/>
  <c r="AS78" i="26"/>
  <c r="AY79" i="26"/>
  <c r="AX91" i="26"/>
  <c r="AU81" i="26"/>
  <c r="AU76" i="26"/>
  <c r="AT78" i="26"/>
  <c r="AX80" i="26"/>
  <c r="AX57" i="26"/>
  <c r="AY47" i="26"/>
  <c r="AX63" i="26"/>
  <c r="AW70" i="26"/>
  <c r="AW69" i="26"/>
  <c r="AX49" i="26"/>
  <c r="AX69" i="26" l="1"/>
  <c r="AX70" i="26"/>
  <c r="AY49" i="26"/>
  <c r="AY63" i="26"/>
  <c r="AY80" i="26"/>
  <c r="AY57" i="26"/>
  <c r="AZ47" i="26"/>
  <c r="AU77" i="26"/>
  <c r="AU84" i="26" s="1"/>
  <c r="AW65" i="26"/>
  <c r="AW72" i="26" s="1"/>
  <c r="AW74" i="26" s="1"/>
  <c r="AY91" i="26"/>
  <c r="AZ79" i="26"/>
  <c r="AZ91" i="26" s="1"/>
  <c r="AV77" i="26"/>
  <c r="AV78" i="26" s="1"/>
  <c r="AW81" i="26" l="1"/>
  <c r="AW76" i="26"/>
  <c r="AV84" i="26"/>
  <c r="AU78" i="26"/>
  <c r="AZ80" i="26"/>
  <c r="AZ57" i="26"/>
  <c r="AZ63" i="26"/>
  <c r="AY70" i="26"/>
  <c r="AY69" i="26"/>
  <c r="AZ49" i="26"/>
  <c r="AX65" i="26"/>
  <c r="AX72" i="26" s="1"/>
  <c r="AX74" i="26" s="1"/>
  <c r="AY65" i="26" l="1"/>
  <c r="AY72" i="26" s="1"/>
  <c r="AY74" i="26" s="1"/>
  <c r="AY81" i="26" s="1"/>
  <c r="AX76" i="26"/>
  <c r="AX81" i="26"/>
  <c r="AZ70" i="26"/>
  <c r="AZ69" i="26"/>
  <c r="AW77" i="26"/>
  <c r="AW84" i="26" s="1"/>
  <c r="AY76" i="26" l="1"/>
  <c r="AZ65" i="26"/>
  <c r="AZ72" i="26" s="1"/>
  <c r="AZ74" i="26" s="1"/>
  <c r="AZ76" i="26" s="1"/>
  <c r="AZ81" i="26"/>
  <c r="AY77" i="26"/>
  <c r="AW78" i="26"/>
  <c r="AX77" i="26"/>
  <c r="AX84" i="26" s="1"/>
  <c r="AX78" i="26" l="1"/>
  <c r="AY84" i="26"/>
  <c r="AZ77" i="26"/>
  <c r="AY78" i="26"/>
  <c r="AZ84" i="26" l="1"/>
  <c r="AZ78" i="26"/>
  <c r="A15" i="5" l="1"/>
  <c r="A15" i="23" s="1"/>
  <c r="B21"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26" l="1"/>
  <c r="C85" i="26" l="1"/>
  <c r="C89" i="26" s="1"/>
  <c r="C92" i="26" s="1"/>
  <c r="B89" i="26"/>
  <c r="D85" i="26" l="1"/>
  <c r="D89" i="26" s="1"/>
  <c r="D92" i="26" s="1"/>
  <c r="B94" i="26"/>
  <c r="B90" i="26"/>
  <c r="B95" i="26" s="1"/>
  <c r="C94" i="26"/>
  <c r="D94" i="26"/>
  <c r="C90" i="26"/>
  <c r="D90" i="26"/>
  <c r="B92" i="26"/>
  <c r="E85" i="26"/>
  <c r="C95" i="26" l="1"/>
  <c r="E89" i="26"/>
  <c r="F85" i="26"/>
  <c r="G85" i="26" s="1"/>
  <c r="D93" i="26"/>
  <c r="B93" i="26"/>
  <c r="B96" i="26" s="1"/>
  <c r="C93" i="26"/>
  <c r="D95" i="26"/>
  <c r="G89" i="26" l="1"/>
  <c r="G92" i="26" s="1"/>
  <c r="H85" i="26"/>
  <c r="H89" i="26" s="1"/>
  <c r="H92" i="26" s="1"/>
  <c r="C96" i="26"/>
  <c r="D96" i="26"/>
  <c r="F89" i="26"/>
  <c r="F92" i="26" s="1"/>
  <c r="E92" i="26"/>
  <c r="E90" i="26"/>
  <c r="E95" i="26" s="1"/>
  <c r="G90" i="26"/>
  <c r="E94" i="26"/>
  <c r="F94" i="26"/>
  <c r="F90" i="26" l="1"/>
  <c r="F95" i="26" s="1"/>
  <c r="G94" i="26"/>
  <c r="H94" i="26"/>
  <c r="H90" i="26"/>
  <c r="H95" i="26" s="1"/>
  <c r="I85" i="26"/>
  <c r="G95" i="26"/>
  <c r="I89" i="26"/>
  <c r="H93" i="26"/>
  <c r="F93" i="26"/>
  <c r="E93" i="26"/>
  <c r="E96" i="26" s="1"/>
  <c r="G93" i="26"/>
  <c r="G96" i="26" s="1"/>
  <c r="J85" i="26" l="1"/>
  <c r="F96" i="26"/>
  <c r="H96" i="26"/>
  <c r="I92" i="26"/>
  <c r="I94" i="26"/>
  <c r="I90" i="26"/>
  <c r="I95" i="26" s="1"/>
  <c r="J89" i="26" l="1"/>
  <c r="K85" i="26"/>
  <c r="L85" i="26" s="1"/>
  <c r="L89" i="26" s="1"/>
  <c r="L92" i="26" s="1"/>
  <c r="I93" i="26"/>
  <c r="I96" i="26" s="1"/>
  <c r="K89" i="26" l="1"/>
  <c r="M85" i="26"/>
  <c r="M89" i="26" s="1"/>
  <c r="M92" i="26" s="1"/>
  <c r="J92" i="26"/>
  <c r="K94" i="26"/>
  <c r="J90" i="26"/>
  <c r="J95" i="26" s="1"/>
  <c r="J94" i="26"/>
  <c r="K90" i="26"/>
  <c r="K95" i="26" s="1"/>
  <c r="J93" i="26" l="1"/>
  <c r="J96" i="26" s="1"/>
  <c r="K92" i="26"/>
  <c r="M93" i="26" s="1"/>
  <c r="M90" i="26"/>
  <c r="M94" i="26"/>
  <c r="L94" i="26"/>
  <c r="L90" i="26"/>
  <c r="L95" i="26" s="1"/>
  <c r="N85" i="26"/>
  <c r="M95" i="26" l="1"/>
  <c r="K93" i="26"/>
  <c r="F30" i="26"/>
  <c r="F31" i="26" s="1"/>
  <c r="O85" i="26"/>
  <c r="O89" i="26" s="1"/>
  <c r="O92" i="26" s="1"/>
  <c r="N89" i="26"/>
  <c r="K96" i="26"/>
  <c r="L93" i="26"/>
  <c r="L96" i="26" s="1"/>
  <c r="P85" i="26" l="1"/>
  <c r="P89" i="26" s="1"/>
  <c r="N94" i="26"/>
  <c r="N90" i="26"/>
  <c r="N95" i="26" s="1"/>
  <c r="N92" i="26"/>
  <c r="O94" i="26"/>
  <c r="O90" i="26"/>
  <c r="M96" i="26"/>
  <c r="P92" i="26"/>
  <c r="P90" i="26"/>
  <c r="P94" i="26"/>
  <c r="Q85" i="26" l="1"/>
  <c r="P95" i="26"/>
  <c r="O95" i="26"/>
  <c r="N93" i="26"/>
  <c r="N96" i="26" s="1"/>
  <c r="O93" i="26"/>
  <c r="P93" i="26"/>
  <c r="P96" i="26" s="1"/>
  <c r="R85" i="26" l="1"/>
  <c r="Q89" i="26"/>
  <c r="O96" i="26"/>
  <c r="Q92" i="26" l="1"/>
  <c r="Q93" i="26" s="1"/>
  <c r="Q96" i="26" s="1"/>
  <c r="Q90" i="26"/>
  <c r="Q95" i="26" s="1"/>
  <c r="Q94" i="26"/>
  <c r="R89" i="26"/>
  <c r="S85" i="26"/>
  <c r="R90" i="26" l="1"/>
  <c r="R95" i="26" s="1"/>
  <c r="R92" i="26"/>
  <c r="R93" i="26" s="1"/>
  <c r="R96" i="26" s="1"/>
  <c r="R94" i="26"/>
  <c r="S90" i="26"/>
  <c r="S95" i="26" s="1"/>
  <c r="S89" i="26"/>
  <c r="S92" i="26" s="1"/>
  <c r="S93" i="26" s="1"/>
  <c r="T85" i="26"/>
  <c r="T89" i="26" l="1"/>
  <c r="U85" i="26"/>
  <c r="S96" i="26"/>
  <c r="S94" i="26"/>
  <c r="V85" i="26" l="1"/>
  <c r="U89" i="26"/>
  <c r="T92" i="26"/>
  <c r="T93" i="26" s="1"/>
  <c r="T96" i="26" s="1"/>
  <c r="T90" i="26"/>
  <c r="T95" i="26" s="1"/>
  <c r="T94" i="26"/>
  <c r="U94" i="26" l="1"/>
  <c r="U90" i="26"/>
  <c r="U95" i="26" s="1"/>
  <c r="U92" i="26"/>
  <c r="U93" i="26" s="1"/>
  <c r="U96" i="26" s="1"/>
  <c r="V89" i="26"/>
  <c r="W85" i="26"/>
  <c r="W89" i="26" l="1"/>
  <c r="X85" i="26"/>
  <c r="X89" i="26" s="1"/>
  <c r="V90" i="26"/>
  <c r="V95" i="26" s="1"/>
  <c r="V94" i="26"/>
  <c r="V92" i="26"/>
  <c r="V93" i="26" s="1"/>
  <c r="V96" i="26" s="1"/>
  <c r="Y85" i="26"/>
  <c r="W94" i="26"/>
  <c r="Y89" i="26"/>
  <c r="Z85" i="26"/>
  <c r="X92" i="26"/>
  <c r="X94" i="26"/>
  <c r="X90" i="26"/>
  <c r="W90" i="26" l="1"/>
  <c r="W95" i="26" s="1"/>
  <c r="W92" i="26"/>
  <c r="W93" i="26" s="1"/>
  <c r="W96" i="26" s="1"/>
  <c r="Z89" i="26"/>
  <c r="AA85" i="26"/>
  <c r="Y92" i="26"/>
  <c r="Y94" i="26"/>
  <c r="Y90" i="26"/>
  <c r="Y95" i="26" s="1"/>
  <c r="X93" i="26" l="1"/>
  <c r="X96" i="26" s="1"/>
  <c r="Y93" i="26"/>
  <c r="Y96" i="26" s="1"/>
  <c r="X95" i="26"/>
  <c r="AA89" i="26"/>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4" i="26"/>
  <c r="AC90" i="26"/>
  <c r="AC95" i="26" s="1"/>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4" i="26"/>
  <c r="AH90" i="26"/>
  <c r="AH95" i="26" s="1"/>
  <c r="AJ89" i="26" l="1"/>
  <c r="AK85" i="26"/>
  <c r="AI92" i="26"/>
  <c r="AI93" i="26" s="1"/>
  <c r="AI96" i="26" s="1"/>
  <c r="AI94" i="26"/>
  <c r="AI90" i="26"/>
  <c r="AI95" i="26" s="1"/>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4" i="26"/>
  <c r="AL90" i="26"/>
  <c r="AL95" i="26" s="1"/>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0" i="26"/>
  <c r="AO95" i="26" s="1"/>
  <c r="AO94" i="26"/>
  <c r="AQ89" i="26" l="1"/>
  <c r="AR85" i="26"/>
  <c r="AP92" i="26"/>
  <c r="AP93" i="26" s="1"/>
  <c r="AP96" i="26" s="1"/>
  <c r="AP94" i="26"/>
  <c r="AP90" i="26"/>
  <c r="AP95" i="26" s="1"/>
  <c r="AR89" i="26" l="1"/>
  <c r="AS85" i="26"/>
  <c r="AQ92" i="26"/>
  <c r="AQ93" i="26" s="1"/>
  <c r="AQ96" i="26" s="1"/>
  <c r="AQ94" i="26"/>
  <c r="AQ90" i="26"/>
  <c r="AQ95" i="26" s="1"/>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0" i="26"/>
  <c r="AV95" i="26" s="1"/>
  <c r="AV94" i="26"/>
  <c r="AX89" i="26" l="1"/>
  <c r="AY85" i="26"/>
  <c r="AW92" i="26"/>
  <c r="AW93" i="26" s="1"/>
  <c r="AW96" i="26" s="1"/>
  <c r="AW94" i="26"/>
  <c r="AW90" i="26"/>
  <c r="AW95" i="26" s="1"/>
  <c r="AY89" i="26" l="1"/>
  <c r="AZ85" i="26"/>
  <c r="AZ89" i="26" s="1"/>
  <c r="AX92" i="26"/>
  <c r="AX93" i="26" s="1"/>
  <c r="AX96" i="26" s="1"/>
  <c r="AX90" i="26"/>
  <c r="AX95" i="26" s="1"/>
  <c r="AX94" i="26"/>
  <c r="AZ92" i="26" l="1"/>
  <c r="AZ94" i="26"/>
  <c r="AZ90" i="26"/>
  <c r="AY92" i="26"/>
  <c r="AY93" i="26" s="1"/>
  <c r="AY96" i="26" s="1"/>
  <c r="AY90" i="26"/>
  <c r="AY95" i="26" s="1"/>
  <c r="AY94" i="26"/>
  <c r="AZ95" i="26" l="1"/>
  <c r="F28" i="26" s="1"/>
  <c r="AZ93" i="26"/>
  <c r="AZ96" i="26" s="1"/>
  <c r="F29" i="26" s="1"/>
</calcChain>
</file>

<file path=xl/sharedStrings.xml><?xml version="1.0" encoding="utf-8"?>
<sst xmlns="http://schemas.openxmlformats.org/spreadsheetml/2006/main" count="1023" uniqueCount="590">
  <si>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</si>
  <si>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</si>
  <si>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</si>
  <si>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</si>
  <si>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</si>
  <si>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</si>
  <si>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</si>
  <si>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</si>
  <si>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</si>
  <si>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</si>
  <si>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</si>
  <si>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</si>
  <si>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</si>
  <si>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</si>
  <si>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</si>
  <si>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</si>
  <si>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</si>
  <si>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</si>
  <si>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</si>
  <si>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</si>
  <si>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</si>
  <si>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</si>
  <si>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</si>
  <si>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</si>
  <si>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</si>
  <si>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</si>
  <si>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</si>
  <si>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</si>
  <si>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</si>
  <si>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</si>
  <si>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</si>
  <si>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</si>
  <si>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</si>
  <si>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</si>
  <si>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</si>
  <si>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</si>
  <si>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</si>
  <si>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</si>
  <si>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</si>
  <si>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</si>
  <si>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</si>
  <si>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</si>
  <si>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</si>
  <si>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</si>
  <si>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</si>
  <si>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</si>
  <si>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</si>
  <si>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</si>
  <si>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</si>
  <si>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</si>
  <si>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</si>
  <si>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</si>
  <si>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</si>
  <si>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</si>
  <si>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</si>
  <si>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</si>
  <si>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</si>
  <si>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</si>
  <si>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</si>
  <si>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</si>
  <si>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</si>
  <si>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</si>
  <si>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</si>
  <si>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</si>
  <si>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</si>
  <si>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</si>
  <si>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</si>
  <si>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</si>
  <si>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</si>
  <si>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</si>
  <si>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</si>
  <si>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</si>
  <si>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</si>
  <si>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</si>
  <si>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</si>
  <si>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</si>
  <si>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</si>
  <si>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</si>
  <si>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</si>
  <si>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</si>
  <si>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</si>
  <si>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</si>
  <si>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</si>
  <si>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</si>
  <si>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</si>
  <si>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</si>
  <si>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</si>
  <si>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</si>
  <si>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</si>
  <si>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</si>
  <si>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</si>
  <si>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</si>
  <si>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</si>
  <si>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</si>
  <si>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</si>
  <si>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</si>
  <si>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</si>
  <si>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</si>
  <si>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</si>
  <si>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</si>
  <si>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</si>
  <si>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</si>
  <si>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</si>
  <si>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</si>
  <si>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</si>
  <si>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</si>
  <si>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</si>
  <si>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</si>
  <si>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</si>
  <si>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</si>
  <si>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</si>
  <si>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</si>
  <si>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</si>
  <si>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</si>
  <si>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</si>
  <si>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</si>
  <si>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</si>
  <si>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</si>
  <si>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</si>
  <si>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</si>
  <si>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</si>
  <si>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</si>
  <si>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</si>
  <si>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</si>
  <si>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</si>
  <si>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</si>
  <si>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</si>
  <si>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</si>
  <si>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</si>
  <si>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</si>
  <si>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</si>
  <si>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</si>
  <si>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</si>
  <si>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</si>
  <si>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</si>
  <si>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</si>
  <si>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</si>
  <si>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</si>
  <si>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</si>
  <si>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</si>
  <si>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</si>
  <si>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</si>
  <si>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</si>
  <si>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</si>
  <si>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</si>
  <si>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</si>
  <si>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</si>
  <si>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</si>
  <si>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</si>
  <si>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</si>
  <si>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</si>
  <si>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</si>
  <si>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</si>
  <si>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</si>
  <si>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</si>
  <si>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</si>
  <si>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</si>
  <si>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</si>
  <si>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</si>
  <si>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</si>
  <si>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</si>
  <si>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</si>
  <si>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</si>
  <si>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</si>
  <si>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</si>
  <si>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</si>
  <si>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</si>
  <si>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</si>
  <si>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</si>
  <si>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</si>
  <si>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</si>
  <si>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</si>
  <si>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</si>
  <si>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</si>
  <si>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</si>
  <si>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</si>
  <si>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</si>
  <si>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</si>
  <si>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</si>
  <si>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</si>
  <si>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</si>
  <si>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</si>
  <si>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</si>
  <si>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</si>
  <si>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</si>
  <si>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</si>
  <si>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</si>
  <si>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</si>
  <si>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</si>
  <si>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</si>
  <si>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</si>
  <si>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</si>
  <si>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</si>
  <si>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</si>
  <si>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</si>
  <si>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</si>
  <si>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</si>
  <si>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</si>
  <si>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</si>
  <si>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</si>
  <si>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</si>
  <si>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</si>
  <si>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</si>
  <si>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</si>
  <si>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</si>
  <si>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</si>
  <si>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</si>
  <si>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</si>
  <si>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</si>
  <si>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</si>
  <si>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</si>
  <si>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</si>
  <si>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</si>
  <si>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</si>
  <si>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</si>
  <si>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</si>
  <si>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</si>
  <si>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</si>
  <si>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</si>
  <si>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</si>
  <si>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</si>
  <si>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</si>
  <si>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</si>
  <si>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</si>
  <si>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</si>
  <si>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</si>
  <si>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</si>
  <si>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</si>
  <si>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</si>
  <si>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</si>
  <si>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</si>
  <si>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</si>
  <si>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</si>
  <si>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</si>
  <si>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</si>
  <si>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</si>
  <si>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</si>
  <si>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</si>
  <si>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</si>
  <si>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</si>
  <si>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</si>
  <si>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</si>
  <si>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</si>
  <si>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</si>
  <si>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</si>
  <si>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</si>
  <si>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</si>
  <si>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</si>
  <si>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</si>
  <si>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</si>
  <si>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</si>
  <si>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</si>
  <si>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</si>
  <si>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</si>
  <si>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</si>
  <si>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</si>
  <si>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</si>
  <si>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</si>
  <si>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</si>
  <si>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</si>
  <si>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</si>
  <si>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</si>
  <si>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</si>
  <si>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</si>
  <si>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</si>
  <si>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</si>
  <si>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</si>
  <si>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</si>
  <si>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</si>
  <si>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</si>
  <si>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</si>
  <si>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</si>
  <si>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</si>
  <si>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</si>
  <si>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</si>
  <si>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</si>
  <si>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</si>
  <si>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</si>
  <si>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</si>
  <si>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</si>
  <si>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</si>
  <si>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</si>
  <si>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</si>
  <si>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</si>
  <si>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</si>
  <si>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</si>
  <si>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</si>
  <si>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</si>
  <si>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</si>
  <si>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</si>
  <si>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</si>
  <si>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</si>
  <si>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</si>
  <si>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</si>
  <si>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</si>
  <si>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</si>
  <si>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</si>
  <si>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</si>
  <si>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</si>
  <si>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</si>
  <si>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</si>
  <si>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</si>
  <si>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</si>
  <si>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</si>
  <si>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</si>
  <si>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</si>
  <si>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</si>
  <si>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</si>
  <si>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</si>
  <si>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</si>
  <si>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</si>
  <si>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</si>
  <si>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</si>
  <si>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</si>
  <si>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</si>
  <si>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</si>
  <si>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</si>
  <si>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</si>
  <si>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</si>
  <si>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</si>
  <si>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</si>
  <si>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</si>
  <si>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</si>
  <si>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</si>
  <si>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</si>
  <si>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</si>
  <si>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</si>
  <si>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</si>
  <si>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</si>
  <si>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</si>
  <si>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</si>
  <si>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</si>
  <si>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</si>
  <si>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</si>
  <si>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</si>
  <si>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</si>
  <si>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</si>
  <si>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</si>
  <si>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</si>
  <si>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</si>
  <si>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</si>
  <si>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</si>
  <si>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</si>
  <si>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</si>
  <si>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</si>
  <si>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</si>
  <si>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</si>
  <si>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</si>
  <si>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</si>
  <si>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</si>
  <si>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</si>
  <si>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</si>
  <si>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</si>
  <si>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</si>
  <si>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</si>
  <si>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</si>
  <si>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</si>
  <si>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</si>
  <si>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</si>
  <si>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</si>
  <si>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</si>
  <si>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</si>
  <si>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</si>
  <si>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</si>
  <si>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</si>
  <si>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</si>
  <si>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</si>
  <si>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</si>
  <si>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</si>
  <si>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</si>
  <si>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</si>
  <si>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</si>
  <si>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</si>
  <si>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</si>
  <si>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</si>
  <si>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</si>
  <si>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</si>
  <si>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</si>
  <si>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</si>
  <si>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</si>
  <si>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</si>
  <si>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</si>
  <si>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</si>
  <si>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</si>
  <si>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</si>
  <si>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</si>
  <si>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</si>
  <si>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</si>
  <si>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</si>
  <si>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</si>
  <si>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</si>
  <si>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</si>
  <si>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</si>
  <si>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</si>
  <si>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</si>
  <si>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</si>
  <si>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</si>
  <si>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</si>
  <si>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</si>
  <si>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</si>
  <si>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</si>
  <si>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</si>
  <si>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</si>
  <si>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</si>
  <si>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</si>
  <si>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</si>
  <si>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</si>
  <si>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</si>
  <si>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</si>
  <si>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</si>
  <si>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</si>
  <si>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</si>
  <si>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</si>
  <si>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</si>
  <si>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</si>
  <si>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</si>
  <si>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</si>
  <si>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</si>
  <si>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</si>
  <si>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</si>
  <si>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</si>
  <si>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</si>
  <si>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</si>
  <si>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</si>
  <si>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</si>
  <si>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</si>
  <si>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</si>
  <si>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</si>
  <si>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</si>
  <si>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</si>
  <si>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</si>
  <si>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</si>
  <si>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</si>
  <si>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</si>
  <si>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</si>
  <si>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</si>
  <si>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</si>
  <si>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</si>
  <si>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</si>
  <si>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</si>
  <si>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</si>
  <si>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Строительство БКРТП 10/0,4 кВ, БКТП 10/0,4 кВ, КЛ-10 и 0,4 кВ</t>
  </si>
  <si>
    <t>1 этап:
Прокладка новых КЛ-10кВ
Строительство двух БКРТП
2 этап:
Прокладка новых КЛ</t>
  </si>
  <si>
    <t>Год окончания строительства 2024</t>
  </si>
  <si>
    <t>от «__» _____ 202_ г. №___</t>
  </si>
  <si>
    <t>ХМАО-Югра, город Сургут</t>
  </si>
  <si>
    <t>Новое строительство</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</si>
  <si>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</si>
  <si>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</si>
  <si>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</si>
  <si>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</si>
  <si>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</si>
  <si>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</si>
  <si>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</si>
  <si>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</si>
  <si>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</si>
  <si>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</si>
  <si>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</si>
  <si>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</si>
  <si>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</si>
  <si>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</si>
  <si>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</si>
  <si>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</si>
  <si>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</si>
  <si>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</si>
  <si>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</si>
  <si>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</si>
  <si>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</si>
  <si>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</si>
  <si>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</si>
  <si>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</si>
  <si>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</si>
  <si>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</si>
  <si>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</si>
  <si>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</si>
  <si>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</si>
  <si>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</si>
  <si>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</si>
  <si>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</si>
  <si>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</si>
  <si>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</si>
  <si>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</si>
  <si>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</si>
  <si>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</si>
  <si>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</si>
  <si>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</si>
  <si>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</si>
  <si>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</si>
  <si>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</si>
  <si>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</si>
  <si>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</si>
  <si>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</si>
  <si>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</si>
  <si>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</si>
  <si>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</si>
  <si>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</si>
  <si>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</si>
  <si>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</si>
  <si>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</si>
  <si>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</si>
  <si>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</si>
  <si>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</si>
  <si>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</si>
  <si>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</si>
  <si>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</si>
  <si>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</si>
  <si>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</si>
  <si>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</si>
  <si>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</si>
  <si>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</si>
  <si>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</si>
  <si>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</si>
  <si>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</si>
  <si>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</si>
  <si>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</si>
  <si>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</si>
  <si>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</si>
  <si>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</si>
  <si>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</si>
  <si>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</si>
  <si>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</si>
  <si>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</si>
  <si>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</si>
  <si>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</si>
  <si>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</si>
  <si>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</si>
  <si>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</si>
  <si>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</si>
  <si>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</si>
  <si>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</si>
  <si>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</si>
  <si>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</si>
  <si>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</si>
  <si>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</si>
  <si>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t>Год раскрытия информации: 2022 год</t>
  </si>
  <si>
    <t>Остаток</t>
  </si>
  <si>
    <t xml:space="preserve">
План</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</si>
  <si>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</si>
  <si>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</si>
  <si>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</si>
  <si>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</si>
  <si>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</si>
  <si>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</si>
  <si>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</si>
  <si>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</si>
  <si>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</si>
  <si>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</si>
  <si>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</si>
  <si>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</si>
  <si>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</si>
  <si>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</si>
  <si>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</si>
  <si>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</si>
  <si>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</si>
  <si>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</si>
  <si>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</si>
  <si>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</si>
  <si>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</si>
  <si>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</si>
  <si>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</si>
  <si>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</si>
  <si>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</si>
  <si>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</si>
  <si>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</si>
  <si>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</si>
  <si>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</si>
  <si>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</si>
  <si>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</si>
  <si>
    <t>Год 2023</t>
  </si>
  <si>
    <t>Год 2024</t>
  </si>
  <si>
    <t>Год 2025</t>
  </si>
  <si>
    <t>Год 2026</t>
  </si>
  <si>
    <t>Год 2027</t>
  </si>
  <si>
    <t xml:space="preserve"> по состоянию на 01.01.2022</t>
  </si>
  <si>
    <t>Год раскрытия информации:   2022 год</t>
  </si>
  <si>
    <t>- подрядчики</t>
  </si>
  <si>
    <t>3.66 млн. руб без НДС за км</t>
  </si>
  <si>
    <t>ВРУ-0,4 кВ жилой застройки</t>
  </si>
  <si>
    <t>Кабельные наконечники КЛ-0,4 кВ в ВРУ-0,4 кВ жилой застройки</t>
  </si>
  <si>
    <t>Год раскрытия информации: 2023 год</t>
  </si>
  <si>
    <t xml:space="preserve">Факт 2022 года </t>
  </si>
  <si>
    <t>по состоянию на 01.01.2023</t>
  </si>
  <si>
    <t>Установка трансформаторов мощностью 4,5 МВА, 
Прокладка кабельной линии протяженностью 25,6 км</t>
  </si>
  <si>
    <t>4,5 МВА, 25,6 км</t>
  </si>
  <si>
    <t>не подошел срок</t>
  </si>
  <si>
    <t>Возможность реализации в установленный срок</t>
  </si>
  <si>
    <t>01.06.202</t>
  </si>
  <si>
    <t>Расторгнут</t>
  </si>
  <si>
    <t>нд</t>
  </si>
  <si>
    <t>Договор №Т7/20/0016-ДТП от 05.06.2020 об осуществлении технологического присоединения к электрическим сетям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</si>
</sst>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_-* #,##0.000_-;\-* #,##0.000_-;_-* &quot;-&quot;??_-;_-@_-"/>
    <numFmt numFmtId="173" formatCode="0.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43"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67" fillId="0" borderId="0"/>
    <xf numFmtId="0" fontId="11" fillId="0" borderId="0"/>
    <xf numFmtId="0" fontId="69" fillId="0" borderId="0"/>
    <xf numFmtId="0" fontId="11"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0" fontId="36" fillId="28" borderId="42"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59" fillId="25" borderId="40" xfId="0" applyFont="1" applyFill="1" applyBorder="1" applyAlignment="1">
      <alignment horizontal="left" vertical="center" wrapText="1"/>
    </xf>
    <xf numFmtId="0" fontId="59"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0"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8"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1" fillId="0" borderId="0" xfId="72" applyFont="1" applyAlignment="1">
      <alignment vertical="center"/>
    </xf>
    <xf numFmtId="0" fontId="61"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40" xfId="72" applyNumberFormat="1" applyFont="1" applyBorder="1" applyAlignment="1">
      <alignment vertical="center"/>
    </xf>
    <xf numFmtId="169" fontId="42" fillId="25" borderId="40" xfId="72" applyNumberFormat="1" applyFont="1" applyFill="1" applyBorder="1" applyAlignment="1">
      <alignment vertical="center"/>
    </xf>
    <xf numFmtId="169" fontId="41" fillId="0" borderId="40" xfId="72" applyNumberFormat="1" applyFont="1" applyBorder="1" applyAlignment="1">
      <alignment vertical="center"/>
    </xf>
    <xf numFmtId="169"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2" fillId="0" borderId="0" xfId="72" applyFont="1" applyBorder="1" applyAlignment="1">
      <alignment vertical="center"/>
    </xf>
    <xf numFmtId="167" fontId="63" fillId="0" borderId="0" xfId="72" applyNumberFormat="1" applyFont="1" applyBorder="1" applyAlignment="1">
      <alignment horizontal="center" vertical="center"/>
    </xf>
    <xf numFmtId="167" fontId="63" fillId="25" borderId="0" xfId="72" applyNumberFormat="1" applyFont="1" applyFill="1" applyBorder="1" applyAlignment="1">
      <alignment horizontal="center" vertical="center"/>
    </xf>
    <xf numFmtId="0" fontId="62" fillId="0" borderId="0" xfId="72" applyFont="1" applyAlignment="1">
      <alignment vertical="center"/>
    </xf>
    <xf numFmtId="169"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40" xfId="72" applyNumberFormat="1" applyFont="1" applyBorder="1" applyAlignment="1">
      <alignment horizontal="center" vertical="center"/>
    </xf>
    <xf numFmtId="170"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40" xfId="72" applyNumberFormat="1" applyFont="1" applyFill="1" applyBorder="1" applyAlignment="1">
      <alignment vertical="center"/>
    </xf>
    <xf numFmtId="168" fontId="42" fillId="0" borderId="40" xfId="72" applyNumberFormat="1" applyFont="1" applyFill="1" applyBorder="1" applyAlignment="1">
      <alignment vertical="center"/>
    </xf>
    <xf numFmtId="168" fontId="42" fillId="25" borderId="40" xfId="72" applyNumberFormat="1" applyFont="1" applyFill="1" applyBorder="1" applyAlignment="1">
      <alignment vertical="center"/>
    </xf>
    <xf numFmtId="171" fontId="42" fillId="0" borderId="40" xfId="72" applyNumberFormat="1" applyFont="1" applyFill="1" applyBorder="1" applyAlignment="1">
      <alignment vertical="center"/>
    </xf>
    <xf numFmtId="171" fontId="42" fillId="25" borderId="40"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3" fontId="11" fillId="0" borderId="0" xfId="72" applyNumberFormat="1" applyFont="1" applyAlignment="1">
      <alignment vertical="center"/>
    </xf>
    <xf numFmtId="0" fontId="68" fillId="25" borderId="0" xfId="72" applyFont="1" applyFill="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1"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170" fontId="36" fillId="0" borderId="42" xfId="0" applyNumberFormat="1" applyFont="1" applyBorder="1" applyAlignment="1">
      <alignment horizontal="left" vertical="center" wrapText="1"/>
    </xf>
    <xf numFmtId="0" fontId="36" fillId="0" borderId="42" xfId="0" applyFont="1" applyBorder="1" applyAlignment="1">
      <alignment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4"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40" xfId="41" applyFont="1" applyFill="1" applyBorder="1" applyAlignment="1">
      <alignment horizontal="center" vertical="center" textRotation="90" wrapText="1"/>
    </xf>
    <xf numFmtId="49" fontId="73" fillId="0" borderId="40" xfId="0" quotePrefix="1" applyNumberFormat="1" applyFont="1" applyFill="1" applyBorder="1" applyAlignment="1">
      <alignment horizontal="center" vertical="center" wrapText="1"/>
    </xf>
    <xf numFmtId="49" fontId="73"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3" fillId="0" borderId="40" xfId="0" applyNumberFormat="1" applyFont="1" applyFill="1" applyBorder="1" applyAlignment="1">
      <alignment horizontal="center" vertical="center" wrapText="1"/>
    </xf>
    <xf numFmtId="3" fontId="74"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2"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4" fontId="75"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14" fontId="11" fillId="0" borderId="40" xfId="2" applyNumberFormat="1" applyFont="1" applyBorder="1" applyAlignment="1">
      <alignment horizontal="center" vertical="center" wrapText="1"/>
    </xf>
    <xf numFmtId="14" fontId="11" fillId="0" borderId="40" xfId="0" applyNumberFormat="1" applyFont="1" applyFill="1" applyBorder="1" applyAlignment="1">
      <alignment horizontal="center" vertical="center" wrapText="1"/>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36" fillId="0" borderId="42" xfId="0" applyFont="1" applyFill="1" applyBorder="1" applyAlignment="1">
      <alignment vertical="center" wrapText="1"/>
    </xf>
    <xf numFmtId="0" fontId="36" fillId="27" borderId="43" xfId="0" applyFont="1" applyFill="1" applyBorder="1" applyAlignment="1">
      <alignment vertical="center" wrapText="1"/>
    </xf>
    <xf numFmtId="0" fontId="36" fillId="27" borderId="43" xfId="0" applyFont="1" applyFill="1" applyBorder="1" applyAlignment="1">
      <alignment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2"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 9" xfId="72" xr:uid="{00000000-0005-0000-0000-000039000000}"/>
    <cellStyle name="Обычный 9 2" xfId="75" xr:uid="{00000000-0005-0000-0000-00003A000000}"/>
    <cellStyle name="Обычный_Аганская 35" xfId="74" xr:uid="{00000000-0005-0000-0000-00003B000000}"/>
    <cellStyle name="Обычный_Свод 2014 3" xfId="73"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xfId="67" builtinId="3"/>
    <cellStyle name="Финансовый 2" xfId="58" xr:uid="{00000000-0005-0000-0000-000047000000}"/>
    <cellStyle name="Финансовый 2 2 2 2 2" xfId="59" xr:uid="{00000000-0005-0000-0000-000048000000}"/>
    <cellStyle name="Финансовый 24 3" xfId="69"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19197647.179758038</c:v>
                </c:pt>
                <c:pt idx="1">
                  <c:v>17638577.365893357</c:v>
                </c:pt>
                <c:pt idx="2">
                  <c:v>16340945.026784748</c:v>
                </c:pt>
                <c:pt idx="3">
                  <c:v>15138761.493149329</c:v>
                </c:pt>
                <c:pt idx="4">
                  <c:v>14025007.452616395</c:v>
                </c:pt>
                <c:pt idx="5">
                  <c:v>12993179.636489056</c:v>
                </c:pt>
                <c:pt idx="6">
                  <c:v>12037252.897699594</c:v>
                </c:pt>
                <c:pt idx="7">
                  <c:v>11151645.073806597</c:v>
                </c:pt>
                <c:pt idx="8">
                  <c:v>10331184.430675175</c:v>
                </c:pt>
                <c:pt idx="9">
                  <c:v>9571079.4974583555</c:v>
                </c:pt>
                <c:pt idx="10">
                  <c:v>8866891.1173786614</c:v>
                </c:pt>
                <c:pt idx="11">
                  <c:v>8214506.5516739544</c:v>
                </c:pt>
                <c:pt idx="12">
                  <c:v>7610115.4859956866</c:v>
                </c:pt>
                <c:pt idx="13">
                  <c:v>7050187.7995983493</c:v>
                </c:pt>
                <c:pt idx="14">
                  <c:v>6531452.9679010352</c:v>
                </c:pt>
                <c:pt idx="15">
                  <c:v>6050880.9784938805</c:v>
                </c:pt>
                <c:pt idx="16">
                  <c:v>5605664.6494590165</c:v>
                </c:pt>
                <c:pt idx="17">
                  <c:v>5193203.2470281189</c:v>
                </c:pt>
                <c:pt idx="18">
                  <c:v>4811087.3071537502</c:v>
                </c:pt>
                <c:pt idx="19">
                  <c:v>4457084.5725734606</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18141118.495758038</c:v>
                </c:pt>
                <c:pt idx="1">
                  <c:v>35779695.861651391</c:v>
                </c:pt>
                <c:pt idx="2">
                  <c:v>52120640.888436139</c:v>
                </c:pt>
                <c:pt idx="3">
                  <c:v>67259402.381585464</c:v>
                </c:pt>
                <c:pt idx="4">
                  <c:v>81284409.834201857</c:v>
                </c:pt>
                <c:pt idx="5">
                  <c:v>94277589.470690906</c:v>
                </c:pt>
                <c:pt idx="6">
                  <c:v>106314842.3683905</c:v>
                </c:pt>
                <c:pt idx="7">
                  <c:v>117466487.4421971</c:v>
                </c:pt>
                <c:pt idx="8">
                  <c:v>127797671.87287228</c:v>
                </c:pt>
                <c:pt idx="9">
                  <c:v>137368751.37033063</c:v>
                </c:pt>
                <c:pt idx="10">
                  <c:v>146235642.48770928</c:v>
                </c:pt>
                <c:pt idx="11">
                  <c:v>154450149.03938323</c:v>
                </c:pt>
                <c:pt idx="12">
                  <c:v>162060264.52537891</c:v>
                </c:pt>
                <c:pt idx="13">
                  <c:v>169110452.32497725</c:v>
                </c:pt>
                <c:pt idx="14">
                  <c:v>175641905.29287827</c:v>
                </c:pt>
                <c:pt idx="15">
                  <c:v>181692786.27137214</c:v>
                </c:pt>
                <c:pt idx="16">
                  <c:v>187298450.92083114</c:v>
                </c:pt>
                <c:pt idx="17">
                  <c:v>192491654.16785926</c:v>
                </c:pt>
                <c:pt idx="18">
                  <c:v>197302741.47501302</c:v>
                </c:pt>
                <c:pt idx="19">
                  <c:v>201759826.04758647</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13" t="s">
        <v>70</v>
      </c>
      <c r="F1" s="15"/>
      <c r="G1" s="15"/>
    </row>
    <row r="2" spans="1:22" s="11" customFormat="1" ht="18.75" customHeight="1" x14ac:dyDescent="0.3">
      <c r="A2" s="17"/>
      <c r="C2" s="312" t="s">
        <v>11</v>
      </c>
      <c r="F2" s="15"/>
      <c r="G2" s="15"/>
    </row>
    <row r="3" spans="1:22" s="11" customFormat="1" ht="18.75" customHeight="1" x14ac:dyDescent="0.3">
      <c r="A3" s="17"/>
      <c r="C3" s="312" t="s">
        <v>69</v>
      </c>
      <c r="F3" s="15"/>
      <c r="G3" s="15"/>
    </row>
    <row r="4" spans="1:22" s="11" customFormat="1" ht="18.75" x14ac:dyDescent="0.3">
      <c r="A4" s="16"/>
      <c r="F4" s="15"/>
      <c r="G4" s="15"/>
      <c r="H4" s="14"/>
    </row>
    <row r="5" spans="1:22" s="11" customFormat="1" ht="15.75" x14ac:dyDescent="0.25">
      <c r="A5" s="333" t="s">
        <v>579</v>
      </c>
      <c r="B5" s="333"/>
      <c r="C5" s="333"/>
      <c r="D5" s="107"/>
      <c r="E5" s="107"/>
      <c r="F5" s="107"/>
      <c r="G5" s="107"/>
      <c r="H5" s="107"/>
      <c r="I5" s="107"/>
      <c r="J5" s="107"/>
    </row>
    <row r="6" spans="1:22" s="11" customFormat="1" ht="18.75" x14ac:dyDescent="0.3">
      <c r="A6" s="16"/>
      <c r="F6" s="15"/>
      <c r="G6" s="15"/>
      <c r="H6" s="14"/>
    </row>
    <row r="7" spans="1:22" s="11" customFormat="1" ht="18.75" x14ac:dyDescent="0.2">
      <c r="A7" s="337" t="s">
        <v>10</v>
      </c>
      <c r="B7" s="337"/>
      <c r="C7" s="3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8" t="s">
        <v>427</v>
      </c>
      <c r="B9" s="338"/>
      <c r="C9" s="338"/>
      <c r="D9" s="7"/>
      <c r="E9" s="7"/>
      <c r="F9" s="7"/>
      <c r="G9" s="7"/>
      <c r="H9" s="7"/>
      <c r="I9" s="12"/>
      <c r="J9" s="12"/>
      <c r="K9" s="12"/>
      <c r="L9" s="12"/>
      <c r="M9" s="12"/>
      <c r="N9" s="12"/>
      <c r="O9" s="12"/>
      <c r="P9" s="12"/>
      <c r="Q9" s="12"/>
      <c r="R9" s="12"/>
      <c r="S9" s="12"/>
      <c r="T9" s="12"/>
      <c r="U9" s="12"/>
      <c r="V9" s="12"/>
    </row>
    <row r="10" spans="1:22" s="11" customFormat="1" ht="18.75" x14ac:dyDescent="0.2">
      <c r="A10" s="334" t="s">
        <v>9</v>
      </c>
      <c r="B10" s="334"/>
      <c r="C10" s="3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9" t="s">
        <v>432</v>
      </c>
      <c r="B12" s="339"/>
      <c r="C12" s="339"/>
      <c r="D12" s="7"/>
      <c r="E12" s="7"/>
      <c r="F12" s="7"/>
      <c r="G12" s="7"/>
      <c r="H12" s="7"/>
      <c r="I12" s="12"/>
      <c r="J12" s="12"/>
      <c r="K12" s="12"/>
      <c r="L12" s="12"/>
      <c r="M12" s="12"/>
      <c r="N12" s="12"/>
      <c r="O12" s="12"/>
      <c r="P12" s="12"/>
      <c r="Q12" s="12"/>
      <c r="R12" s="12"/>
      <c r="S12" s="12"/>
      <c r="T12" s="12"/>
      <c r="U12" s="12"/>
      <c r="V12" s="12"/>
    </row>
    <row r="13" spans="1:22" s="11" customFormat="1" ht="18.75" x14ac:dyDescent="0.2">
      <c r="A13" s="334" t="s">
        <v>8</v>
      </c>
      <c r="B13" s="334"/>
      <c r="C13" s="3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0" t="s">
        <v>529</v>
      </c>
      <c r="B15" s="340"/>
      <c r="C15" s="340"/>
      <c r="D15" s="7"/>
      <c r="E15" s="7"/>
      <c r="F15" s="7"/>
      <c r="G15" s="7"/>
      <c r="H15" s="7"/>
      <c r="I15" s="7"/>
      <c r="J15" s="7"/>
      <c r="K15" s="7"/>
      <c r="L15" s="7"/>
      <c r="M15" s="7"/>
      <c r="N15" s="7"/>
      <c r="O15" s="7"/>
      <c r="P15" s="7"/>
      <c r="Q15" s="7"/>
      <c r="R15" s="7"/>
      <c r="S15" s="7"/>
      <c r="T15" s="7"/>
      <c r="U15" s="7"/>
      <c r="V15" s="7"/>
    </row>
    <row r="16" spans="1:22" s="2" customFormat="1" ht="15" customHeight="1" x14ac:dyDescent="0.2">
      <c r="A16" s="334" t="s">
        <v>7</v>
      </c>
      <c r="B16" s="334"/>
      <c r="C16" s="3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5" t="s">
        <v>366</v>
      </c>
      <c r="B18" s="336"/>
      <c r="C18" s="3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240</v>
      </c>
      <c r="C22" s="121" t="s">
        <v>528</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5" t="s">
        <v>65</v>
      </c>
      <c r="C23" s="121" t="s">
        <v>437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0"/>
      <c r="B24" s="331"/>
      <c r="C24" s="332"/>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04" t="s">
        <v>316</v>
      </c>
      <c r="C25" s="145"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04" t="s">
        <v>76</v>
      </c>
      <c r="C26" s="145" t="s">
        <v>407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04" t="s">
        <v>75</v>
      </c>
      <c r="C27" s="145" t="s">
        <v>429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04" t="s">
        <v>317</v>
      </c>
      <c r="C28" s="145" t="s">
        <v>382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04" t="s">
        <v>318</v>
      </c>
      <c r="C29" s="145"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04" t="s">
        <v>319</v>
      </c>
      <c r="C30" s="145" t="s">
        <v>382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320</v>
      </c>
      <c r="C31" s="145" t="s">
        <v>382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321</v>
      </c>
      <c r="C32" s="145" t="s">
        <v>382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322</v>
      </c>
      <c r="C33" s="145" t="s">
        <v>527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336</v>
      </c>
      <c r="B34" s="39" t="s">
        <v>323</v>
      </c>
      <c r="C34" s="145" t="s">
        <v>382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326</v>
      </c>
      <c r="B35" s="39" t="s">
        <v>73</v>
      </c>
      <c r="C35" s="145" t="s">
        <v>382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337</v>
      </c>
      <c r="B36" s="39" t="s">
        <v>324</v>
      </c>
      <c r="C36" s="145" t="s">
        <v>382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327</v>
      </c>
      <c r="B37" s="39" t="s">
        <v>325</v>
      </c>
      <c r="C37" s="145" t="s">
        <v>251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338</v>
      </c>
      <c r="B38" s="39" t="s">
        <v>175</v>
      </c>
      <c r="C38" s="145" t="s">
        <v>382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0"/>
      <c r="B39" s="331"/>
      <c r="C39" s="332"/>
      <c r="D39" s="22"/>
      <c r="E39" s="22"/>
      <c r="F39" s="22"/>
      <c r="G39" s="22"/>
      <c r="H39" s="22"/>
      <c r="I39" s="22"/>
      <c r="J39" s="22"/>
      <c r="K39" s="22"/>
      <c r="L39" s="22"/>
      <c r="M39" s="22"/>
      <c r="N39" s="22"/>
      <c r="O39" s="22"/>
      <c r="P39" s="22"/>
      <c r="Q39" s="22"/>
      <c r="R39" s="22"/>
      <c r="S39" s="22"/>
      <c r="T39" s="22"/>
      <c r="U39" s="22"/>
      <c r="V39" s="22"/>
    </row>
    <row r="40" spans="1:22" ht="63" x14ac:dyDescent="0.25">
      <c r="A40" s="23" t="s">
        <v>328</v>
      </c>
      <c r="B40" s="39" t="s">
        <v>379</v>
      </c>
      <c r="C40" s="116" t="s">
        <v>438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339</v>
      </c>
      <c r="B41" s="39" t="s">
        <v>361</v>
      </c>
      <c r="C41" s="116" t="s">
        <v>404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329</v>
      </c>
      <c r="B42" s="39" t="s">
        <v>376</v>
      </c>
      <c r="C42" s="116" t="s">
        <v>404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342</v>
      </c>
      <c r="B43" s="39" t="s">
        <v>343</v>
      </c>
      <c r="C43" s="116" t="s">
        <v>404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330</v>
      </c>
      <c r="B44" s="39" t="s">
        <v>367</v>
      </c>
      <c r="C44" s="117" t="s">
        <v>404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362</v>
      </c>
      <c r="B45" s="39" t="s">
        <v>368</v>
      </c>
      <c r="C45" s="118" t="s">
        <v>404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331</v>
      </c>
      <c r="B46" s="39" t="s">
        <v>369</v>
      </c>
      <c r="C46" s="118" t="s">
        <v>404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0"/>
      <c r="B47" s="331"/>
      <c r="C47" s="33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363</v>
      </c>
      <c r="B48" s="39" t="s">
        <v>377</v>
      </c>
      <c r="C48" s="306">
        <v>1.05652868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332</v>
      </c>
      <c r="B49" s="39" t="s">
        <v>378</v>
      </c>
      <c r="C49" s="306">
        <v>0.88044056999999998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zoomScale="55" zoomScaleNormal="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3" t="str">
        <f>'1. паспорт местоположение'!$A$5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8" t="str">
        <f>'1. паспорт местоположение'!$A$9</f>
        <v xml:space="preserve"> АО "Россети Тюмень" </v>
      </c>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9" t="str">
        <f>'1. паспорт местоположение'!A12:C12</f>
        <v>L_NS1100.KL.0013</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15.75" x14ac:dyDescent="0.2">
      <c r="A14"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5" t="s">
        <v>341</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45" t="s">
        <v>6</v>
      </c>
      <c r="B19" s="345" t="s">
        <v>101</v>
      </c>
      <c r="C19" s="346" t="s">
        <v>257</v>
      </c>
      <c r="D19" s="345" t="s">
        <v>256</v>
      </c>
      <c r="E19" s="345" t="s">
        <v>100</v>
      </c>
      <c r="F19" s="345" t="s">
        <v>99</v>
      </c>
      <c r="G19" s="345" t="s">
        <v>252</v>
      </c>
      <c r="H19" s="345" t="s">
        <v>98</v>
      </c>
      <c r="I19" s="345" t="s">
        <v>97</v>
      </c>
      <c r="J19" s="345" t="s">
        <v>96</v>
      </c>
      <c r="K19" s="345" t="s">
        <v>95</v>
      </c>
      <c r="L19" s="345" t="s">
        <v>94</v>
      </c>
      <c r="M19" s="345" t="s">
        <v>93</v>
      </c>
      <c r="N19" s="345" t="s">
        <v>92</v>
      </c>
      <c r="O19" s="345" t="s">
        <v>91</v>
      </c>
      <c r="P19" s="345" t="s">
        <v>90</v>
      </c>
      <c r="Q19" s="345" t="s">
        <v>255</v>
      </c>
      <c r="R19" s="345"/>
      <c r="S19" s="348" t="s">
        <v>335</v>
      </c>
      <c r="T19" s="3"/>
      <c r="U19" s="3"/>
      <c r="V19" s="3"/>
      <c r="W19" s="3"/>
      <c r="X19" s="3"/>
      <c r="Y19" s="3"/>
    </row>
    <row r="20" spans="1:28" s="2" customFormat="1" ht="180.75" customHeight="1" x14ac:dyDescent="0.2">
      <c r="A20" s="345"/>
      <c r="B20" s="345"/>
      <c r="C20" s="347"/>
      <c r="D20" s="345"/>
      <c r="E20" s="345"/>
      <c r="F20" s="345"/>
      <c r="G20" s="345"/>
      <c r="H20" s="345"/>
      <c r="I20" s="345"/>
      <c r="J20" s="345"/>
      <c r="K20" s="345"/>
      <c r="L20" s="345"/>
      <c r="M20" s="345"/>
      <c r="N20" s="345"/>
      <c r="O20" s="345"/>
      <c r="P20" s="345"/>
      <c r="Q20" s="41" t="s">
        <v>253</v>
      </c>
      <c r="R20" s="42" t="s">
        <v>254</v>
      </c>
      <c r="S20" s="348"/>
      <c r="T20" s="27"/>
      <c r="U20" s="27"/>
      <c r="V20" s="27"/>
      <c r="W20" s="27"/>
      <c r="X20" s="27"/>
      <c r="Y20" s="27"/>
      <c r="Z20" s="26"/>
      <c r="AA20" s="26"/>
      <c r="AB20" s="26"/>
    </row>
    <row r="21" spans="1:28" s="2" customFormat="1" ht="18.75" x14ac:dyDescent="0.2">
      <c r="A21" s="296">
        <v>1</v>
      </c>
      <c r="B21" s="297">
        <v>2</v>
      </c>
      <c r="C21" s="296">
        <v>3</v>
      </c>
      <c r="D21" s="297">
        <v>4</v>
      </c>
      <c r="E21" s="296">
        <v>5</v>
      </c>
      <c r="F21" s="297">
        <v>6</v>
      </c>
      <c r="G21" s="296">
        <v>7</v>
      </c>
      <c r="H21" s="297">
        <v>8</v>
      </c>
      <c r="I21" s="296">
        <v>9</v>
      </c>
      <c r="J21" s="297">
        <v>10</v>
      </c>
      <c r="K21" s="296">
        <v>11</v>
      </c>
      <c r="L21" s="297">
        <v>12</v>
      </c>
      <c r="M21" s="296">
        <v>13</v>
      </c>
      <c r="N21" s="297">
        <v>14</v>
      </c>
      <c r="O21" s="296">
        <v>15</v>
      </c>
      <c r="P21" s="297">
        <v>16</v>
      </c>
      <c r="Q21" s="296">
        <v>17</v>
      </c>
      <c r="R21" s="297">
        <v>18</v>
      </c>
      <c r="S21" s="296">
        <v>19</v>
      </c>
      <c r="T21" s="27"/>
      <c r="U21" s="27"/>
      <c r="V21" s="27"/>
      <c r="W21" s="27"/>
      <c r="X21" s="27"/>
      <c r="Y21" s="27"/>
      <c r="Z21" s="26"/>
      <c r="AA21" s="26"/>
      <c r="AB21" s="26"/>
    </row>
    <row r="22" spans="1:28" s="2" customFormat="1" ht="135.75" customHeight="1" x14ac:dyDescent="0.2">
      <c r="A22" s="298">
        <v>1</v>
      </c>
      <c r="B22" s="297" t="s">
        <v>439</v>
      </c>
      <c r="C22" s="297" t="s">
        <v>530</v>
      </c>
      <c r="D22" s="297" t="s">
        <v>587</v>
      </c>
      <c r="E22" s="297" t="s">
        <v>440</v>
      </c>
      <c r="F22" s="297" t="s">
        <v>577</v>
      </c>
      <c r="G22" s="297" t="s">
        <v>578</v>
      </c>
      <c r="H22" s="297">
        <v>3.1</v>
      </c>
      <c r="I22" s="297">
        <v>0</v>
      </c>
      <c r="J22" s="297">
        <v>3.1</v>
      </c>
      <c r="K22" s="297">
        <v>0.4</v>
      </c>
      <c r="L22" s="297" t="s">
        <v>448</v>
      </c>
      <c r="M22" s="299">
        <v>4500</v>
      </c>
      <c r="N22" s="297">
        <v>4</v>
      </c>
      <c r="O22" s="297" t="s">
        <v>251</v>
      </c>
      <c r="P22" s="297" t="s">
        <v>251</v>
      </c>
      <c r="Q22" s="300" t="s">
        <v>531</v>
      </c>
      <c r="R22" s="301" t="s">
        <v>251</v>
      </c>
      <c r="S22" s="302">
        <v>93.82</v>
      </c>
      <c r="T22" s="27"/>
      <c r="U22" s="27"/>
      <c r="V22" s="27"/>
      <c r="W22" s="27"/>
      <c r="X22" s="27"/>
      <c r="Y22" s="27"/>
      <c r="Z22" s="26"/>
      <c r="AA22" s="26"/>
      <c r="AB22" s="26"/>
    </row>
    <row r="23" spans="1:28" ht="20.25" customHeight="1" x14ac:dyDescent="0.25">
      <c r="A23" s="152"/>
      <c r="B23" s="151" t="s">
        <v>250</v>
      </c>
      <c r="C23" s="151" t="s">
        <v>251</v>
      </c>
      <c r="D23" s="151" t="s">
        <v>251</v>
      </c>
      <c r="E23" s="152" t="s">
        <v>251</v>
      </c>
      <c r="F23" s="152" t="s">
        <v>251</v>
      </c>
      <c r="G23" s="152" t="s">
        <v>251</v>
      </c>
      <c r="H23" s="152" t="s">
        <v>251</v>
      </c>
      <c r="I23" s="152" t="s">
        <v>251</v>
      </c>
      <c r="J23" s="152" t="s">
        <v>251</v>
      </c>
      <c r="K23" s="152" t="s">
        <v>251</v>
      </c>
      <c r="L23" s="152" t="s">
        <v>251</v>
      </c>
      <c r="M23" s="152" t="s">
        <v>251</v>
      </c>
      <c r="N23" s="152" t="s">
        <v>251</v>
      </c>
      <c r="O23" s="152" t="s">
        <v>251</v>
      </c>
      <c r="P23" s="152" t="s">
        <v>251</v>
      </c>
      <c r="Q23" s="93" t="s">
        <v>251</v>
      </c>
      <c r="R23" s="153" t="s">
        <v>251</v>
      </c>
      <c r="S23" s="153"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3" t="str">
        <f>'1. паспорт местоположение'!$A$5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9" t="str">
        <f>'2. паспорт  ТП'!A11:S11</f>
        <v>L_NS1100.KL.0013</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x14ac:dyDescent="0.2">
      <c r="A16"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6" t="s">
        <v>345</v>
      </c>
      <c r="B19" s="336"/>
      <c r="C19" s="336"/>
      <c r="D19" s="336"/>
      <c r="E19" s="336"/>
      <c r="F19" s="336"/>
      <c r="G19" s="336"/>
      <c r="H19" s="336"/>
      <c r="I19" s="336"/>
      <c r="J19" s="336"/>
      <c r="K19" s="336"/>
      <c r="L19" s="336"/>
      <c r="M19" s="336"/>
      <c r="N19" s="336"/>
      <c r="O19" s="336"/>
      <c r="P19" s="336"/>
      <c r="Q19" s="336"/>
      <c r="R19" s="336"/>
      <c r="S19" s="336"/>
      <c r="T19" s="336"/>
    </row>
    <row r="20" spans="1:113" s="5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6</v>
      </c>
      <c r="B21" s="356" t="s">
        <v>171</v>
      </c>
      <c r="C21" s="357"/>
      <c r="D21" s="360" t="s">
        <v>113</v>
      </c>
      <c r="E21" s="356" t="s">
        <v>374</v>
      </c>
      <c r="F21" s="357"/>
      <c r="G21" s="356" t="s">
        <v>185</v>
      </c>
      <c r="H21" s="357"/>
      <c r="I21" s="356" t="s">
        <v>112</v>
      </c>
      <c r="J21" s="357"/>
      <c r="K21" s="360" t="s">
        <v>111</v>
      </c>
      <c r="L21" s="356" t="s">
        <v>110</v>
      </c>
      <c r="M21" s="357"/>
      <c r="N21" s="356" t="s">
        <v>370</v>
      </c>
      <c r="O21" s="357"/>
      <c r="P21" s="360" t="s">
        <v>109</v>
      </c>
      <c r="Q21" s="349" t="s">
        <v>108</v>
      </c>
      <c r="R21" s="350"/>
      <c r="S21" s="349" t="s">
        <v>107</v>
      </c>
      <c r="T21" s="351"/>
    </row>
    <row r="22" spans="1:113" ht="204.75" customHeight="1" x14ac:dyDescent="0.25">
      <c r="A22" s="354"/>
      <c r="B22" s="358"/>
      <c r="C22" s="359"/>
      <c r="D22" s="363"/>
      <c r="E22" s="358"/>
      <c r="F22" s="359"/>
      <c r="G22" s="358"/>
      <c r="H22" s="359"/>
      <c r="I22" s="358"/>
      <c r="J22" s="359"/>
      <c r="K22" s="361"/>
      <c r="L22" s="358"/>
      <c r="M22" s="359"/>
      <c r="N22" s="358"/>
      <c r="O22" s="359"/>
      <c r="P22" s="361"/>
      <c r="Q22" s="82" t="s">
        <v>106</v>
      </c>
      <c r="R22" s="82" t="s">
        <v>344</v>
      </c>
      <c r="S22" s="82" t="s">
        <v>105</v>
      </c>
      <c r="T22" s="82" t="s">
        <v>104</v>
      </c>
    </row>
    <row r="23" spans="1:113" ht="51.75" customHeight="1" x14ac:dyDescent="0.25">
      <c r="A23" s="355"/>
      <c r="B23" s="105" t="s">
        <v>102</v>
      </c>
      <c r="C23" s="105" t="s">
        <v>103</v>
      </c>
      <c r="D23" s="361"/>
      <c r="E23" s="105" t="s">
        <v>102</v>
      </c>
      <c r="F23" s="105" t="s">
        <v>103</v>
      </c>
      <c r="G23" s="105" t="s">
        <v>102</v>
      </c>
      <c r="H23" s="105" t="s">
        <v>103</v>
      </c>
      <c r="I23" s="105" t="s">
        <v>102</v>
      </c>
      <c r="J23" s="105" t="s">
        <v>103</v>
      </c>
      <c r="K23" s="105" t="s">
        <v>102</v>
      </c>
      <c r="L23" s="105" t="s">
        <v>102</v>
      </c>
      <c r="M23" s="105" t="s">
        <v>103</v>
      </c>
      <c r="N23" s="105" t="s">
        <v>102</v>
      </c>
      <c r="O23" s="105" t="s">
        <v>103</v>
      </c>
      <c r="P23" s="106" t="s">
        <v>102</v>
      </c>
      <c r="Q23" s="82" t="s">
        <v>102</v>
      </c>
      <c r="R23" s="82" t="s">
        <v>102</v>
      </c>
      <c r="S23" s="82" t="s">
        <v>102</v>
      </c>
      <c r="T23" s="82" t="s">
        <v>102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44.25" customHeight="1" x14ac:dyDescent="0.25">
      <c r="A25" s="60">
        <v>1</v>
      </c>
      <c r="B25" s="58"/>
      <c r="C25" s="58" t="s">
        <v>565</v>
      </c>
      <c r="D25" s="58"/>
      <c r="E25" s="58"/>
      <c r="F25" s="58" t="s">
        <v>565</v>
      </c>
      <c r="G25" s="58"/>
      <c r="H25" s="58" t="s">
        <v>565</v>
      </c>
      <c r="I25" s="58"/>
      <c r="J25" s="303" t="s">
        <v>565</v>
      </c>
      <c r="K25" s="57"/>
      <c r="L25" s="57"/>
      <c r="M25" s="304" t="s">
        <v>565</v>
      </c>
      <c r="N25" s="59"/>
      <c r="O25" s="304" t="s">
        <v>565</v>
      </c>
      <c r="P25" s="57"/>
      <c r="Q25" s="108"/>
      <c r="R25" s="58"/>
      <c r="S25" s="108"/>
      <c r="T25" s="5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2"/>
      <c r="C29" s="362"/>
      <c r="D29" s="362"/>
      <c r="E29" s="362"/>
      <c r="F29" s="362"/>
      <c r="G29" s="362"/>
      <c r="H29" s="362"/>
      <c r="I29" s="362"/>
      <c r="J29" s="362"/>
      <c r="K29" s="362"/>
      <c r="L29" s="362"/>
      <c r="M29" s="362"/>
      <c r="N29" s="362"/>
      <c r="O29" s="362"/>
      <c r="P29" s="362"/>
      <c r="Q29" s="362"/>
      <c r="R29" s="36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48" zoomScaleNormal="48" workbookViewId="0">
      <selection activeCell="B25" sqref="B25:AA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3" t="str">
        <f>'1. паспорт местоположение'!$A$5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'3.1. паспорт Техсостояние ПС'!A13:T13</f>
        <v>L_NS1100.KL.0013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2"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311" customFormat="1" ht="15" customHeight="1"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347</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6" customFormat="1" ht="21" customHeight="1" x14ac:dyDescent="0.25"/>
    <row r="21" spans="1:27" ht="15.75" customHeight="1" x14ac:dyDescent="0.25">
      <c r="A21" s="364" t="s">
        <v>6</v>
      </c>
      <c r="B21" s="366" t="s">
        <v>354</v>
      </c>
      <c r="C21" s="367"/>
      <c r="D21" s="366" t="s">
        <v>356</v>
      </c>
      <c r="E21" s="367"/>
      <c r="F21" s="349" t="s">
        <v>95</v>
      </c>
      <c r="G21" s="351"/>
      <c r="H21" s="351"/>
      <c r="I21" s="350"/>
      <c r="J21" s="364" t="s">
        <v>357</v>
      </c>
      <c r="K21" s="366" t="s">
        <v>358</v>
      </c>
      <c r="L21" s="367"/>
      <c r="M21" s="366" t="s">
        <v>359</v>
      </c>
      <c r="N21" s="367"/>
      <c r="O21" s="366" t="s">
        <v>346</v>
      </c>
      <c r="P21" s="367"/>
      <c r="Q21" s="366" t="s">
        <v>118</v>
      </c>
      <c r="R21" s="367"/>
      <c r="S21" s="364" t="s">
        <v>117</v>
      </c>
      <c r="T21" s="364" t="s">
        <v>360</v>
      </c>
      <c r="U21" s="364" t="s">
        <v>355</v>
      </c>
      <c r="V21" s="366" t="s">
        <v>116</v>
      </c>
      <c r="W21" s="367"/>
      <c r="X21" s="349" t="s">
        <v>108</v>
      </c>
      <c r="Y21" s="351"/>
      <c r="Z21" s="349" t="s">
        <v>107</v>
      </c>
      <c r="AA21" s="351"/>
    </row>
    <row r="22" spans="1:27" ht="216" customHeight="1" x14ac:dyDescent="0.25">
      <c r="A22" s="370"/>
      <c r="B22" s="368"/>
      <c r="C22" s="369"/>
      <c r="D22" s="368"/>
      <c r="E22" s="369"/>
      <c r="F22" s="349" t="s">
        <v>115</v>
      </c>
      <c r="G22" s="350"/>
      <c r="H22" s="349" t="s">
        <v>114</v>
      </c>
      <c r="I22" s="350"/>
      <c r="J22" s="365"/>
      <c r="K22" s="368"/>
      <c r="L22" s="369"/>
      <c r="M22" s="368"/>
      <c r="N22" s="369"/>
      <c r="O22" s="368"/>
      <c r="P22" s="369"/>
      <c r="Q22" s="368"/>
      <c r="R22" s="369"/>
      <c r="S22" s="365"/>
      <c r="T22" s="365"/>
      <c r="U22" s="365"/>
      <c r="V22" s="368"/>
      <c r="W22" s="369"/>
      <c r="X22" s="82" t="s">
        <v>106</v>
      </c>
      <c r="Y22" s="82" t="s">
        <v>344</v>
      </c>
      <c r="Z22" s="82" t="s">
        <v>105</v>
      </c>
      <c r="AA22" s="82" t="s">
        <v>104</v>
      </c>
    </row>
    <row r="23" spans="1:27" ht="60" customHeight="1" x14ac:dyDescent="0.25">
      <c r="A23" s="365"/>
      <c r="B23" s="103" t="s">
        <v>102</v>
      </c>
      <c r="C23" s="103"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135" customHeight="1" x14ac:dyDescent="0.25">
      <c r="A25" s="154">
        <v>1</v>
      </c>
      <c r="B25" s="155"/>
      <c r="C25" s="155"/>
      <c r="D25" s="155"/>
      <c r="E25" s="155"/>
      <c r="F25" s="156"/>
      <c r="G25" s="305"/>
      <c r="H25" s="156"/>
      <c r="I25" s="305"/>
      <c r="J25" s="157"/>
      <c r="K25" s="157"/>
      <c r="L25" s="158"/>
      <c r="M25" s="159"/>
      <c r="N25" s="159"/>
      <c r="O25" s="160"/>
      <c r="P25" s="160"/>
      <c r="Q25" s="160"/>
      <c r="R25" s="305"/>
      <c r="S25" s="157"/>
      <c r="T25" s="157"/>
      <c r="U25" s="157"/>
      <c r="V25" s="157"/>
      <c r="W25" s="158"/>
      <c r="X25" s="161"/>
      <c r="Y25" s="161"/>
      <c r="Z25" s="154"/>
      <c r="AA25" s="154"/>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3" t="str">
        <f>'1. паспорт местоположение'!$A$5</f>
        <v>Год раскрытия информации: 2023 год</v>
      </c>
      <c r="B5" s="333"/>
      <c r="C5" s="333"/>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f>
        <v xml:space="preserve"> АО "Россети Тюмень" </v>
      </c>
      <c r="B9" s="339"/>
      <c r="C9" s="339"/>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'3.2 паспорт Техсостояние ЛЭП'!A12:AA12</f>
        <v>L_NS1100.KL.0013</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48" customHeight="1" x14ac:dyDescent="0.2">
      <c r="A15" s="340"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71"/>
      <c r="C15" s="371"/>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5" t="s">
        <v>340</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2" t="s">
        <v>437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3" t="s">
        <v>441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4"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5" t="s">
        <v>576</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6" t="s">
        <v>442</v>
      </c>
      <c r="D26" s="22"/>
      <c r="E26" s="22"/>
      <c r="F26" s="22"/>
      <c r="G26" s="22"/>
      <c r="H26" s="22"/>
      <c r="I26" s="22"/>
      <c r="J26" s="22"/>
      <c r="K26" s="22"/>
      <c r="L26" s="22"/>
      <c r="M26" s="22"/>
      <c r="N26" s="22"/>
      <c r="O26" s="22"/>
      <c r="P26" s="22"/>
      <c r="Q26" s="22"/>
      <c r="R26" s="22"/>
      <c r="S26" s="22"/>
      <c r="T26" s="22"/>
      <c r="U26" s="22"/>
    </row>
    <row r="27" spans="1:21" ht="33" x14ac:dyDescent="0.25">
      <c r="A27" s="23" t="s">
        <v>59</v>
      </c>
      <c r="B27" s="24" t="s">
        <v>353</v>
      </c>
      <c r="C27" s="162" t="s">
        <v>589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6">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6" t="s">
        <v>588</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J1" zoomScale="70" zoomScaleNormal="80" zoomScaleSheetLayoutView="70" workbookViewId="0">
      <selection activeCell="A22" sqref="A22:XFD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3" t="str">
        <f>'1. паспорт местоположение'!$A$5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0"/>
      <c r="AB6" s="10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0"/>
      <c r="AB7" s="100"/>
    </row>
    <row r="8" spans="1:28" ht="15.75" x14ac:dyDescent="0.25">
      <c r="A8" s="338" t="str">
        <f>'1. паспорт местоположение'!$A$9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1"/>
      <c r="AB8" s="101"/>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02"/>
      <c r="AB9" s="10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0"/>
      <c r="AB10" s="100"/>
    </row>
    <row r="11" spans="1:28" x14ac:dyDescent="0.25">
      <c r="A11" s="339" t="str">
        <f>'3.3 паспорт описание'!A12:C12</f>
        <v>L_NS1100.KL.0013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1"/>
      <c r="AB11" s="101"/>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02"/>
      <c r="AB12" s="102"/>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1"/>
      <c r="AB14" s="101"/>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02"/>
      <c r="AB15" s="102"/>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11"/>
      <c r="AB16" s="111"/>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11"/>
      <c r="AB17" s="111"/>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11"/>
      <c r="AB18" s="111"/>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11"/>
      <c r="AB19" s="111"/>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2"/>
      <c r="AB20" s="112"/>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2"/>
      <c r="AB21" s="112"/>
    </row>
    <row r="22" spans="1:28" x14ac:dyDescent="0.25">
      <c r="A22" s="374" t="s">
        <v>371</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3"/>
      <c r="AB22" s="113"/>
    </row>
    <row r="23" spans="1:28" ht="32.25" customHeight="1" x14ac:dyDescent="0.25">
      <c r="A23" s="376" t="s">
        <v>248</v>
      </c>
      <c r="B23" s="377"/>
      <c r="C23" s="377"/>
      <c r="D23" s="377"/>
      <c r="E23" s="377"/>
      <c r="F23" s="377"/>
      <c r="G23" s="377"/>
      <c r="H23" s="377"/>
      <c r="I23" s="377"/>
      <c r="J23" s="377"/>
      <c r="K23" s="377"/>
      <c r="L23" s="378"/>
      <c r="M23" s="375" t="s">
        <v>249</v>
      </c>
      <c r="N23" s="375"/>
      <c r="O23" s="375"/>
      <c r="P23" s="375"/>
      <c r="Q23" s="375"/>
      <c r="R23" s="375"/>
      <c r="S23" s="375"/>
      <c r="T23" s="375"/>
      <c r="U23" s="375"/>
      <c r="V23" s="375"/>
      <c r="W23" s="375"/>
      <c r="X23" s="375"/>
      <c r="Y23" s="375"/>
      <c r="Z23" s="375"/>
    </row>
    <row r="24" spans="1:28" ht="151.5" customHeight="1" x14ac:dyDescent="0.25">
      <c r="A24" s="79" t="s">
        <v>176</v>
      </c>
      <c r="B24" s="80" t="s">
        <v>183</v>
      </c>
      <c r="C24" s="79" t="s">
        <v>242</v>
      </c>
      <c r="D24" s="79" t="s">
        <v>177</v>
      </c>
      <c r="E24" s="79" t="s">
        <v>243</v>
      </c>
      <c r="F24" s="79" t="s">
        <v>245</v>
      </c>
      <c r="G24" s="79" t="s">
        <v>244</v>
      </c>
      <c r="H24" s="79" t="s">
        <v>178</v>
      </c>
      <c r="I24" s="79" t="s">
        <v>246</v>
      </c>
      <c r="J24" s="79" t="s">
        <v>184</v>
      </c>
      <c r="K24" s="80" t="s">
        <v>182</v>
      </c>
      <c r="L24" s="80" t="s">
        <v>179</v>
      </c>
      <c r="M24" s="81" t="s">
        <v>191</v>
      </c>
      <c r="N24" s="80" t="s">
        <v>381</v>
      </c>
      <c r="O24" s="79" t="s">
        <v>189</v>
      </c>
      <c r="P24" s="79" t="s">
        <v>190</v>
      </c>
      <c r="Q24" s="79" t="s">
        <v>188</v>
      </c>
      <c r="R24" s="79" t="s">
        <v>178</v>
      </c>
      <c r="S24" s="79" t="s">
        <v>187</v>
      </c>
      <c r="T24" s="79" t="s">
        <v>186</v>
      </c>
      <c r="U24" s="79" t="s">
        <v>241</v>
      </c>
      <c r="V24" s="79" t="s">
        <v>188</v>
      </c>
      <c r="W24" s="88" t="s">
        <v>181</v>
      </c>
      <c r="X24" s="88" t="s">
        <v>193</v>
      </c>
      <c r="Y24" s="88" t="s">
        <v>194</v>
      </c>
      <c r="Z24" s="90" t="s">
        <v>192</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3" t="str">
        <f>'1. паспорт местоположение'!$A$5</f>
        <v>Год раскрытия информации: 2023 год</v>
      </c>
      <c r="B5" s="333"/>
      <c r="C5" s="333"/>
      <c r="D5" s="333"/>
      <c r="E5" s="333"/>
      <c r="F5" s="333"/>
      <c r="G5" s="333"/>
      <c r="H5" s="333"/>
      <c r="I5" s="333"/>
      <c r="J5" s="333"/>
      <c r="K5" s="333"/>
      <c r="L5" s="333"/>
      <c r="M5" s="333"/>
      <c r="N5" s="333"/>
      <c r="O5" s="333"/>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f>
        <v xml:space="preserve"> АО "Россети Тюмень" </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9" t="str">
        <f>'3.4. Паспорт надежность'!A11:Z11</f>
        <v>L_NS1100.KL.0013</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38"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9" t="s">
        <v>348</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5" t="s">
        <v>6</v>
      </c>
      <c r="B19" s="345" t="s">
        <v>89</v>
      </c>
      <c r="C19" s="345" t="s">
        <v>88</v>
      </c>
      <c r="D19" s="345" t="s">
        <v>77</v>
      </c>
      <c r="E19" s="380" t="s">
        <v>87</v>
      </c>
      <c r="F19" s="381"/>
      <c r="G19" s="381"/>
      <c r="H19" s="381"/>
      <c r="I19" s="382"/>
      <c r="J19" s="345" t="s">
        <v>86</v>
      </c>
      <c r="K19" s="345"/>
      <c r="L19" s="345"/>
      <c r="M19" s="345"/>
      <c r="N19" s="345"/>
      <c r="O19" s="345"/>
      <c r="P19" s="3"/>
      <c r="Q19" s="3"/>
      <c r="R19" s="3"/>
      <c r="S19" s="3"/>
      <c r="T19" s="3"/>
      <c r="U19" s="3"/>
      <c r="V19" s="3"/>
      <c r="W19" s="3"/>
    </row>
    <row r="20" spans="1:26" s="2" customFormat="1" ht="51" customHeight="1" x14ac:dyDescent="0.2">
      <c r="A20" s="345"/>
      <c r="B20" s="345"/>
      <c r="C20" s="345"/>
      <c r="D20" s="345"/>
      <c r="E20" s="41" t="s">
        <v>85</v>
      </c>
      <c r="F20" s="41" t="s">
        <v>84</v>
      </c>
      <c r="G20" s="41" t="s">
        <v>83</v>
      </c>
      <c r="H20" s="41" t="s">
        <v>82</v>
      </c>
      <c r="I20" s="41" t="s">
        <v>81</v>
      </c>
      <c r="J20" s="41" t="s">
        <v>80</v>
      </c>
      <c r="K20" s="41" t="s">
        <v>5</v>
      </c>
      <c r="L20" s="47" t="s">
        <v>4</v>
      </c>
      <c r="M20" s="46" t="s">
        <v>174</v>
      </c>
      <c r="N20" s="46" t="s">
        <v>79</v>
      </c>
      <c r="O20" s="46"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Z104"/>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8"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3" width="16.7109375" style="167" customWidth="1"/>
    <col min="44" max="52" width="17.85546875" style="167" customWidth="1"/>
    <col min="53" max="97" width="16.7109375" style="167" customWidth="1"/>
    <col min="98" max="16384" width="9.140625" style="16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238</v>
      </c>
    </row>
    <row r="4" spans="1:44" s="11" customFormat="1" ht="18.75" x14ac:dyDescent="0.3">
      <c r="A4" s="16"/>
      <c r="I4" s="15"/>
      <c r="J4" s="15"/>
      <c r="K4" s="14"/>
    </row>
    <row r="5" spans="1:44" s="11" customFormat="1" ht="18.75" customHeight="1" x14ac:dyDescent="0.2">
      <c r="A5" s="333" t="str">
        <f>'4. паспортбюджет'!A5:O5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1" customFormat="1" ht="18.75" x14ac:dyDescent="0.3">
      <c r="A6" s="16"/>
      <c r="I6" s="15"/>
      <c r="J6" s="15"/>
      <c r="K6" s="14"/>
    </row>
    <row r="7" spans="1:44" s="11"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148"/>
      <c r="B8" s="148"/>
      <c r="C8" s="148"/>
      <c r="D8" s="148"/>
      <c r="E8" s="148"/>
      <c r="F8" s="148"/>
      <c r="G8" s="148"/>
      <c r="H8" s="148"/>
      <c r="I8" s="148"/>
      <c r="J8" s="148"/>
      <c r="K8" s="148"/>
      <c r="L8" s="100"/>
      <c r="M8" s="100"/>
      <c r="N8" s="100"/>
      <c r="O8" s="100"/>
      <c r="P8" s="100"/>
      <c r="Q8" s="100"/>
      <c r="R8" s="100"/>
      <c r="S8" s="100"/>
      <c r="T8" s="100"/>
      <c r="U8" s="100"/>
      <c r="V8" s="100"/>
      <c r="W8" s="100"/>
      <c r="X8" s="100"/>
      <c r="Y8" s="100"/>
    </row>
    <row r="9" spans="1:44" s="11" customFormat="1" ht="18.75" customHeight="1" x14ac:dyDescent="0.2">
      <c r="A9" s="338" t="s">
        <v>427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1" customFormat="1" ht="18.75" x14ac:dyDescent="0.2">
      <c r="A11" s="148"/>
      <c r="B11" s="148"/>
      <c r="C11" s="148"/>
      <c r="D11" s="148"/>
      <c r="E11" s="148"/>
      <c r="F11" s="148"/>
      <c r="G11" s="148"/>
      <c r="H11" s="148"/>
      <c r="I11" s="148"/>
      <c r="J11" s="148"/>
      <c r="K11" s="148"/>
      <c r="L11" s="100"/>
      <c r="M11" s="100"/>
      <c r="N11" s="100"/>
      <c r="O11" s="100"/>
      <c r="P11" s="100"/>
      <c r="Q11" s="100"/>
      <c r="R11" s="100"/>
      <c r="S11" s="100"/>
      <c r="T11" s="100"/>
      <c r="U11" s="100"/>
      <c r="V11" s="100"/>
      <c r="W11" s="100"/>
      <c r="X11" s="100"/>
      <c r="Y11" s="100"/>
    </row>
    <row r="12" spans="1:44" s="11" customFormat="1" ht="18.75" customHeight="1" x14ac:dyDescent="0.2">
      <c r="A12" s="339" t="str">
        <f>'4. паспортбюджет'!A12:O12</f>
        <v>L_NS1100.KL.0013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2" customFormat="1" ht="19.5" customHeight="1" x14ac:dyDescent="0.2">
      <c r="A15" s="338"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2"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s="2"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4" s="2" customFormat="1" ht="21.75" customHeight="1" x14ac:dyDescent="0.2">
      <c r="A18" s="336" t="s">
        <v>349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s="91" customFormat="1" ht="18.75" x14ac:dyDescent="0.25">
      <c r="AO19" s="92"/>
      <c r="AP19" s="92"/>
      <c r="AQ19" s="92"/>
      <c r="AR19" s="38"/>
    </row>
    <row r="20" spans="1:44" s="91" customFormat="1" ht="18.75" x14ac:dyDescent="0.3">
      <c r="AO20" s="92"/>
      <c r="AP20" s="92"/>
      <c r="AQ20" s="92"/>
      <c r="AR20" s="14"/>
    </row>
    <row r="21" spans="1:44" s="316" customFormat="1" ht="18.75" x14ac:dyDescent="0.3">
      <c r="AO21" s="317"/>
      <c r="AP21" s="317"/>
      <c r="AQ21" s="317"/>
      <c r="AR21" s="312"/>
    </row>
    <row r="22" spans="1:44" s="91" customFormat="1" ht="20.25" customHeight="1" x14ac:dyDescent="0.3">
      <c r="AO22" s="92"/>
      <c r="AP22" s="92"/>
      <c r="AQ22" s="92"/>
      <c r="AR22" s="14"/>
    </row>
    <row r="23" spans="1:44" ht="27.75" x14ac:dyDescent="0.4">
      <c r="D23" s="171"/>
      <c r="U23" s="169"/>
      <c r="V23" s="169"/>
      <c r="W23" s="169"/>
      <c r="X23" s="169"/>
      <c r="Y23" s="169"/>
    </row>
    <row r="24" spans="1:44" ht="16.5" thickBot="1" x14ac:dyDescent="0.3">
      <c r="A24" s="172" t="s">
        <v>237</v>
      </c>
      <c r="B24" s="172" t="s">
        <v>1</v>
      </c>
      <c r="D24" s="173"/>
      <c r="E24" s="174"/>
      <c r="F24" s="174"/>
      <c r="G24" s="174"/>
      <c r="H24" s="174"/>
    </row>
    <row r="25" spans="1:44" ht="27" customHeight="1" x14ac:dyDescent="0.15">
      <c r="A25" s="175" t="s">
        <v>383</v>
      </c>
      <c r="B25" s="176">
        <f>'6.2. Паспорт фин осв ввод'!AC30*1000000</f>
        <v>880440.57</v>
      </c>
    </row>
    <row r="26" spans="1:44" x14ac:dyDescent="0.25">
      <c r="A26" s="177" t="s">
        <v>235</v>
      </c>
      <c r="B26" s="178"/>
    </row>
    <row r="27" spans="1:44" x14ac:dyDescent="0.25">
      <c r="A27" s="177" t="s">
        <v>233</v>
      </c>
      <c r="B27" s="178">
        <v>50</v>
      </c>
      <c r="D27" s="171" t="s">
        <v>236</v>
      </c>
      <c r="E27" s="179"/>
      <c r="F27" s="179"/>
    </row>
    <row r="28" spans="1:44" ht="16.5" thickBot="1" x14ac:dyDescent="0.3">
      <c r="A28" s="180" t="s">
        <v>231</v>
      </c>
      <c r="B28" s="181">
        <v>1</v>
      </c>
      <c r="D28" s="385" t="s">
        <v>234</v>
      </c>
      <c r="E28" s="386"/>
      <c r="F28" s="182">
        <f>SUM(B95:AZ95)</f>
        <v>4.9500161607641813E-2</v>
      </c>
      <c r="K28" s="183"/>
      <c r="N28" s="184"/>
    </row>
    <row r="29" spans="1:44" x14ac:dyDescent="0.25">
      <c r="A29" s="175" t="s">
        <v>230</v>
      </c>
      <c r="B29" s="185">
        <f>-C66</f>
        <v>41666.666666666672</v>
      </c>
      <c r="D29" s="385" t="s">
        <v>232</v>
      </c>
      <c r="E29" s="386"/>
      <c r="F29" s="182">
        <f>IF(SUM(B96:AZ96)=0,"не окупается",SUM(B96:AZ96))</f>
        <v>5.5034279675376219E-2</v>
      </c>
      <c r="K29" s="183"/>
    </row>
    <row r="30" spans="1:44" x14ac:dyDescent="0.25">
      <c r="A30" s="177" t="s">
        <v>384</v>
      </c>
      <c r="B30" s="186">
        <v>1</v>
      </c>
      <c r="D30" s="385" t="s">
        <v>385</v>
      </c>
      <c r="E30" s="386"/>
      <c r="F30" s="187">
        <f>M93</f>
        <v>146235642.48770928</v>
      </c>
      <c r="K30" s="183"/>
    </row>
    <row r="31" spans="1:44" x14ac:dyDescent="0.25">
      <c r="A31" s="177" t="s">
        <v>229</v>
      </c>
      <c r="B31" s="186">
        <v>1</v>
      </c>
      <c r="D31" s="383" t="s">
        <v>386</v>
      </c>
      <c r="E31" s="383"/>
      <c r="F31" s="188" t="str">
        <f>IF(F30&gt;0,"да","нет")</f>
        <v>да</v>
      </c>
      <c r="K31" s="183"/>
    </row>
    <row r="32" spans="1:44" x14ac:dyDescent="0.25">
      <c r="A32" s="177" t="s">
        <v>208</v>
      </c>
      <c r="B32" s="186">
        <f>-C67</f>
        <v>0</v>
      </c>
    </row>
    <row r="33" spans="1:52" x14ac:dyDescent="0.25">
      <c r="A33" s="177" t="s">
        <v>228</v>
      </c>
      <c r="B33" s="186">
        <v>1</v>
      </c>
    </row>
    <row r="34" spans="1:52" x14ac:dyDescent="0.25">
      <c r="A34" s="177" t="s">
        <v>227</v>
      </c>
      <c r="B34" s="186">
        <v>1</v>
      </c>
    </row>
    <row r="35" spans="1:52" x14ac:dyDescent="0.25">
      <c r="A35" s="189" t="s">
        <v>387</v>
      </c>
      <c r="B35" s="190">
        <v>2.1999999999999999E-2</v>
      </c>
    </row>
    <row r="36" spans="1:52" ht="16.5" thickBot="1" x14ac:dyDescent="0.3">
      <c r="A36" s="180" t="s">
        <v>201</v>
      </c>
      <c r="B36" s="191">
        <v>0.2</v>
      </c>
    </row>
    <row r="37" spans="1:52" x14ac:dyDescent="0.25">
      <c r="A37" s="175" t="s">
        <v>388</v>
      </c>
      <c r="B37" s="185">
        <v>0</v>
      </c>
    </row>
    <row r="38" spans="1:52" x14ac:dyDescent="0.25">
      <c r="A38" s="177" t="s">
        <v>226</v>
      </c>
      <c r="B38" s="186"/>
    </row>
    <row r="39" spans="1:52" ht="16.5" thickBot="1" x14ac:dyDescent="0.3">
      <c r="A39" s="189" t="s">
        <v>225</v>
      </c>
      <c r="B39" s="192">
        <v>0</v>
      </c>
    </row>
    <row r="40" spans="1:52" x14ac:dyDescent="0.25">
      <c r="A40" s="193" t="s">
        <v>389</v>
      </c>
      <c r="B40" s="194">
        <v>0</v>
      </c>
    </row>
    <row r="41" spans="1:52" x14ac:dyDescent="0.25">
      <c r="A41" s="195" t="s">
        <v>224</v>
      </c>
      <c r="B41" s="196">
        <v>0</v>
      </c>
    </row>
    <row r="42" spans="1:52" x14ac:dyDescent="0.25">
      <c r="A42" s="195" t="s">
        <v>223</v>
      </c>
      <c r="B42" s="197">
        <v>0</v>
      </c>
    </row>
    <row r="43" spans="1:52" x14ac:dyDescent="0.25">
      <c r="A43" s="195" t="s">
        <v>222</v>
      </c>
      <c r="B43" s="197">
        <v>0</v>
      </c>
      <c r="Z43" s="198"/>
    </row>
    <row r="44" spans="1:52" x14ac:dyDescent="0.25">
      <c r="A44" s="195" t="s">
        <v>221</v>
      </c>
      <c r="B44" s="269">
        <v>0.1118</v>
      </c>
      <c r="U44" s="199"/>
      <c r="V44" s="199"/>
      <c r="W44" s="199"/>
      <c r="X44" s="199"/>
      <c r="Y44" s="199"/>
      <c r="Z44" s="199"/>
    </row>
    <row r="45" spans="1:52" x14ac:dyDescent="0.25">
      <c r="A45" s="195" t="s">
        <v>220</v>
      </c>
      <c r="B45" s="269">
        <f>1-B43</f>
        <v>1</v>
      </c>
    </row>
    <row r="46" spans="1:52" ht="16.5" thickBot="1" x14ac:dyDescent="0.3">
      <c r="A46" s="200" t="s">
        <v>390</v>
      </c>
      <c r="B46" s="270">
        <v>9.1800000000000007E-2</v>
      </c>
    </row>
    <row r="47" spans="1:52" ht="31.5" x14ac:dyDescent="0.25">
      <c r="A47" s="201" t="s">
        <v>219</v>
      </c>
      <c r="B47" s="202" t="s">
        <v>443</v>
      </c>
      <c r="C47" s="203">
        <v>2025</v>
      </c>
      <c r="D47" s="204">
        <f>C47+1</f>
        <v>2026</v>
      </c>
      <c r="E47" s="204">
        <f t="shared" ref="E47:AZ47" si="0">D47+1</f>
        <v>2027</v>
      </c>
      <c r="F47" s="204">
        <f t="shared" si="0"/>
        <v>2028</v>
      </c>
      <c r="G47" s="204">
        <f t="shared" si="0"/>
        <v>2029</v>
      </c>
      <c r="H47" s="204">
        <f t="shared" si="0"/>
        <v>2030</v>
      </c>
      <c r="I47" s="204">
        <f t="shared" si="0"/>
        <v>2031</v>
      </c>
      <c r="J47" s="204">
        <f t="shared" si="0"/>
        <v>2032</v>
      </c>
      <c r="K47" s="204">
        <f t="shared" si="0"/>
        <v>2033</v>
      </c>
      <c r="L47" s="204">
        <f t="shared" si="0"/>
        <v>2034</v>
      </c>
      <c r="M47" s="205">
        <f t="shared" si="0"/>
        <v>2035</v>
      </c>
      <c r="N47" s="204">
        <f t="shared" si="0"/>
        <v>2036</v>
      </c>
      <c r="O47" s="204">
        <f t="shared" si="0"/>
        <v>2037</v>
      </c>
      <c r="P47" s="204">
        <f t="shared" si="0"/>
        <v>2038</v>
      </c>
      <c r="Q47" s="204">
        <f t="shared" si="0"/>
        <v>2039</v>
      </c>
      <c r="R47" s="204">
        <f t="shared" si="0"/>
        <v>2040</v>
      </c>
      <c r="S47" s="204">
        <f t="shared" si="0"/>
        <v>2041</v>
      </c>
      <c r="T47" s="204">
        <f t="shared" si="0"/>
        <v>2042</v>
      </c>
      <c r="U47" s="204">
        <f t="shared" si="0"/>
        <v>2043</v>
      </c>
      <c r="V47" s="204">
        <f t="shared" si="0"/>
        <v>2044</v>
      </c>
      <c r="W47" s="204">
        <f t="shared" si="0"/>
        <v>2045</v>
      </c>
      <c r="X47" s="204">
        <f t="shared" si="0"/>
        <v>2046</v>
      </c>
      <c r="Y47" s="204">
        <f t="shared" si="0"/>
        <v>2047</v>
      </c>
      <c r="Z47" s="204">
        <f t="shared" si="0"/>
        <v>2048</v>
      </c>
      <c r="AA47" s="204">
        <f t="shared" si="0"/>
        <v>2049</v>
      </c>
      <c r="AB47" s="204">
        <f t="shared" si="0"/>
        <v>2050</v>
      </c>
      <c r="AC47" s="204">
        <f t="shared" si="0"/>
        <v>2051</v>
      </c>
      <c r="AD47" s="204">
        <f t="shared" si="0"/>
        <v>2052</v>
      </c>
      <c r="AE47" s="204">
        <f t="shared" si="0"/>
        <v>2053</v>
      </c>
      <c r="AF47" s="204">
        <f t="shared" si="0"/>
        <v>2054</v>
      </c>
      <c r="AG47" s="204">
        <f t="shared" si="0"/>
        <v>2055</v>
      </c>
      <c r="AH47" s="204">
        <f t="shared" si="0"/>
        <v>2056</v>
      </c>
      <c r="AI47" s="204">
        <f t="shared" si="0"/>
        <v>2057</v>
      </c>
      <c r="AJ47" s="204">
        <f t="shared" si="0"/>
        <v>2058</v>
      </c>
      <c r="AK47" s="204">
        <f t="shared" si="0"/>
        <v>2059</v>
      </c>
      <c r="AL47" s="204">
        <f t="shared" si="0"/>
        <v>2060</v>
      </c>
      <c r="AM47" s="204">
        <f t="shared" si="0"/>
        <v>2061</v>
      </c>
      <c r="AN47" s="204">
        <f t="shared" si="0"/>
        <v>2062</v>
      </c>
      <c r="AO47" s="204">
        <f t="shared" si="0"/>
        <v>2063</v>
      </c>
      <c r="AP47" s="204">
        <f t="shared" si="0"/>
        <v>2064</v>
      </c>
      <c r="AQ47" s="204">
        <f t="shared" si="0"/>
        <v>2065</v>
      </c>
      <c r="AR47" s="204">
        <f t="shared" si="0"/>
        <v>2066</v>
      </c>
      <c r="AS47" s="204">
        <f t="shared" si="0"/>
        <v>2067</v>
      </c>
      <c r="AT47" s="204">
        <f t="shared" si="0"/>
        <v>2068</v>
      </c>
      <c r="AU47" s="204">
        <f t="shared" si="0"/>
        <v>2069</v>
      </c>
      <c r="AV47" s="204">
        <f t="shared" si="0"/>
        <v>2070</v>
      </c>
      <c r="AW47" s="204">
        <f t="shared" si="0"/>
        <v>2071</v>
      </c>
      <c r="AX47" s="204">
        <f t="shared" si="0"/>
        <v>2072</v>
      </c>
      <c r="AY47" s="204">
        <f t="shared" si="0"/>
        <v>2073</v>
      </c>
      <c r="AZ47" s="204">
        <f t="shared" si="0"/>
        <v>2074</v>
      </c>
    </row>
    <row r="48" spans="1:52" outlineLevel="1" x14ac:dyDescent="0.25">
      <c r="A48" s="206" t="s">
        <v>218</v>
      </c>
      <c r="B48" s="207">
        <v>0.04</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2" outlineLevel="1" x14ac:dyDescent="0.25">
      <c r="A49" s="206" t="s">
        <v>217</v>
      </c>
      <c r="B49" s="207">
        <f>B48</f>
        <v>0.04</v>
      </c>
      <c r="C49" s="207">
        <f t="shared" ref="C49:AZ49" si="1">(1+B49)*(1+C48)-1</f>
        <v>8.1600000000000117E-2</v>
      </c>
      <c r="D49" s="207">
        <f>(1+C49)*(1+D48)-1</f>
        <v>0.12486400000000009</v>
      </c>
      <c r="E49" s="207">
        <f t="shared" si="1"/>
        <v>0.16985856000000021</v>
      </c>
      <c r="F49" s="207">
        <f t="shared" si="1"/>
        <v>0.21665290240000035</v>
      </c>
      <c r="G49" s="207">
        <f t="shared" si="1"/>
        <v>0.26531901849600037</v>
      </c>
      <c r="H49" s="207">
        <f t="shared" si="1"/>
        <v>0.31593177923584048</v>
      </c>
      <c r="I49" s="207">
        <f t="shared" si="1"/>
        <v>0.3685690504052741</v>
      </c>
      <c r="J49" s="207">
        <f t="shared" si="1"/>
        <v>0.42331181242148519</v>
      </c>
      <c r="K49" s="207">
        <f t="shared" si="1"/>
        <v>0.48024428491834459</v>
      </c>
      <c r="L49" s="207">
        <f t="shared" si="1"/>
        <v>0.53945405631507848</v>
      </c>
      <c r="M49" s="208">
        <f t="shared" si="1"/>
        <v>0.60103221856768174</v>
      </c>
      <c r="N49" s="207">
        <f t="shared" si="1"/>
        <v>0.66507350731038906</v>
      </c>
      <c r="O49" s="207">
        <f t="shared" si="1"/>
        <v>0.73167644760280459</v>
      </c>
      <c r="P49" s="207">
        <f t="shared" si="1"/>
        <v>0.80094350550691673</v>
      </c>
      <c r="Q49" s="207">
        <f t="shared" si="1"/>
        <v>0.87298124572719349</v>
      </c>
      <c r="R49" s="207">
        <f t="shared" si="1"/>
        <v>0.94790049555628131</v>
      </c>
      <c r="S49" s="207">
        <f t="shared" si="1"/>
        <v>1.0258165153785326</v>
      </c>
      <c r="T49" s="207">
        <f>(1+S49)*(1+T48)-1</f>
        <v>1.1068491759936738</v>
      </c>
      <c r="U49" s="207">
        <f t="shared" si="1"/>
        <v>1.1911231430334208</v>
      </c>
      <c r="V49" s="207">
        <f t="shared" si="1"/>
        <v>1.2787680687547578</v>
      </c>
      <c r="W49" s="207">
        <f t="shared" si="1"/>
        <v>1.369918791504948</v>
      </c>
      <c r="X49" s="207">
        <f t="shared" si="1"/>
        <v>1.4647155431651462</v>
      </c>
      <c r="Y49" s="207">
        <f t="shared" si="1"/>
        <v>1.5633041648917523</v>
      </c>
      <c r="Z49" s="207">
        <f t="shared" si="1"/>
        <v>1.6658363314874225</v>
      </c>
      <c r="AA49" s="207">
        <f t="shared" si="1"/>
        <v>1.7724697847469195</v>
      </c>
      <c r="AB49" s="207">
        <f t="shared" si="1"/>
        <v>1.8833685761367964</v>
      </c>
      <c r="AC49" s="207">
        <f t="shared" si="1"/>
        <v>1.9987033191822685</v>
      </c>
      <c r="AD49" s="207">
        <f t="shared" si="1"/>
        <v>2.1186514519495594</v>
      </c>
      <c r="AE49" s="207">
        <f t="shared" si="1"/>
        <v>2.2433975100275418</v>
      </c>
      <c r="AF49" s="207">
        <f t="shared" si="1"/>
        <v>2.3731334104286437</v>
      </c>
      <c r="AG49" s="207">
        <f t="shared" si="1"/>
        <v>2.5080587468457893</v>
      </c>
      <c r="AH49" s="207">
        <f t="shared" si="1"/>
        <v>2.6483810967196209</v>
      </c>
      <c r="AI49" s="207">
        <f t="shared" si="1"/>
        <v>2.7943163405884057</v>
      </c>
      <c r="AJ49" s="207">
        <f t="shared" si="1"/>
        <v>2.9460889942119421</v>
      </c>
      <c r="AK49" s="207">
        <f t="shared" si="1"/>
        <v>3.1039325539804201</v>
      </c>
      <c r="AL49" s="207">
        <f t="shared" si="1"/>
        <v>3.2680898561396372</v>
      </c>
      <c r="AM49" s="207">
        <f t="shared" si="1"/>
        <v>3.438813450385223</v>
      </c>
      <c r="AN49" s="207">
        <f t="shared" si="1"/>
        <v>3.6163659884006325</v>
      </c>
      <c r="AO49" s="207">
        <f t="shared" si="1"/>
        <v>3.8010206279366576</v>
      </c>
      <c r="AP49" s="207">
        <f t="shared" si="1"/>
        <v>3.993061453054124</v>
      </c>
      <c r="AQ49" s="207">
        <f t="shared" si="1"/>
        <v>4.1927839111762895</v>
      </c>
      <c r="AR49" s="207">
        <f t="shared" si="1"/>
        <v>4.4004952676233415</v>
      </c>
      <c r="AS49" s="207">
        <f t="shared" si="1"/>
        <v>4.6165150783282751</v>
      </c>
      <c r="AT49" s="207">
        <f t="shared" si="1"/>
        <v>4.8411756814614062</v>
      </c>
      <c r="AU49" s="207">
        <f t="shared" si="1"/>
        <v>5.0748227087198625</v>
      </c>
      <c r="AV49" s="207">
        <f t="shared" si="1"/>
        <v>5.317815617068657</v>
      </c>
      <c r="AW49" s="207">
        <f t="shared" si="1"/>
        <v>5.5705282417514033</v>
      </c>
      <c r="AX49" s="207">
        <f t="shared" si="1"/>
        <v>5.8333493714214599</v>
      </c>
      <c r="AY49" s="207">
        <f t="shared" si="1"/>
        <v>6.1066833462783183</v>
      </c>
      <c r="AZ49" s="207">
        <f t="shared" si="1"/>
        <v>6.3909506801294516</v>
      </c>
    </row>
    <row r="50" spans="1:52" s="171" customFormat="1" ht="16.5" thickBot="1" x14ac:dyDescent="0.3">
      <c r="A50" s="209" t="s">
        <v>391</v>
      </c>
      <c r="B50" s="210">
        <f>B51*1000</f>
        <v>0</v>
      </c>
      <c r="C50" s="210">
        <f>C51*1000</f>
        <v>26516260.485000003</v>
      </c>
      <c r="D50" s="210">
        <f t="shared" ref="D50:AZ50" si="2">D51*1000</f>
        <v>27311703.525000006</v>
      </c>
      <c r="E50" s="210">
        <f t="shared" si="2"/>
        <v>28131054.630750004</v>
      </c>
      <c r="F50" s="210">
        <f t="shared" si="2"/>
        <v>28974986.269672509</v>
      </c>
      <c r="G50" s="210">
        <f t="shared" si="2"/>
        <v>29844235.857762683</v>
      </c>
      <c r="H50" s="210">
        <f t="shared" si="2"/>
        <v>30739562.933495566</v>
      </c>
      <c r="I50" s="210">
        <f t="shared" si="2"/>
        <v>31661749.821500432</v>
      </c>
      <c r="J50" s="210">
        <f t="shared" si="2"/>
        <v>32611602.316145446</v>
      </c>
      <c r="K50" s="210">
        <f t="shared" si="2"/>
        <v>33589950.38562981</v>
      </c>
      <c r="L50" s="210">
        <f t="shared" si="2"/>
        <v>34597648.897198699</v>
      </c>
      <c r="M50" s="211">
        <f t="shared" si="2"/>
        <v>35635578.364114664</v>
      </c>
      <c r="N50" s="210">
        <f t="shared" si="2"/>
        <v>36704645.715038113</v>
      </c>
      <c r="O50" s="210">
        <f t="shared" si="2"/>
        <v>37805785.08648926</v>
      </c>
      <c r="P50" s="210">
        <f t="shared" si="2"/>
        <v>38939958.639083929</v>
      </c>
      <c r="Q50" s="210">
        <f t="shared" si="2"/>
        <v>40108157.398256443</v>
      </c>
      <c r="R50" s="210">
        <f t="shared" si="2"/>
        <v>41311402.120204151</v>
      </c>
      <c r="S50" s="210">
        <f t="shared" si="2"/>
        <v>42550744.183810271</v>
      </c>
      <c r="T50" s="210">
        <f t="shared" si="2"/>
        <v>43827266.509324573</v>
      </c>
      <c r="U50" s="210">
        <f t="shared" si="2"/>
        <v>45142084.504604317</v>
      </c>
      <c r="V50" s="210">
        <f t="shared" si="2"/>
        <v>46496347.039742455</v>
      </c>
      <c r="W50" s="210">
        <f t="shared" si="2"/>
        <v>47891237.450934723</v>
      </c>
      <c r="X50" s="210">
        <f t="shared" si="2"/>
        <v>49327974.574462764</v>
      </c>
      <c r="Y50" s="210">
        <f t="shared" si="2"/>
        <v>50807813.811696641</v>
      </c>
      <c r="Z50" s="210">
        <f t="shared" si="2"/>
        <v>49327974.574462764</v>
      </c>
      <c r="AA50" s="210">
        <f t="shared" si="2"/>
        <v>50807813.811696641</v>
      </c>
      <c r="AB50" s="210">
        <f t="shared" si="2"/>
        <v>9564125.0402199887</v>
      </c>
      <c r="AC50" s="210">
        <f t="shared" si="2"/>
        <v>0</v>
      </c>
      <c r="AD50" s="210">
        <f t="shared" si="2"/>
        <v>0</v>
      </c>
      <c r="AE50" s="210">
        <f t="shared" si="2"/>
        <v>0</v>
      </c>
      <c r="AF50" s="210">
        <f t="shared" si="2"/>
        <v>0</v>
      </c>
      <c r="AG50" s="210">
        <f t="shared" si="2"/>
        <v>0</v>
      </c>
      <c r="AH50" s="210">
        <f t="shared" si="2"/>
        <v>0</v>
      </c>
      <c r="AI50" s="210">
        <f t="shared" si="2"/>
        <v>0</v>
      </c>
      <c r="AJ50" s="210">
        <f t="shared" si="2"/>
        <v>0</v>
      </c>
      <c r="AK50" s="210">
        <f t="shared" si="2"/>
        <v>0</v>
      </c>
      <c r="AL50" s="210">
        <f t="shared" si="2"/>
        <v>0</v>
      </c>
      <c r="AM50" s="210">
        <f t="shared" si="2"/>
        <v>0</v>
      </c>
      <c r="AN50" s="210">
        <f t="shared" si="2"/>
        <v>0</v>
      </c>
      <c r="AO50" s="210">
        <f t="shared" si="2"/>
        <v>0</v>
      </c>
      <c r="AP50" s="210">
        <f t="shared" si="2"/>
        <v>0</v>
      </c>
      <c r="AQ50" s="210">
        <f t="shared" si="2"/>
        <v>0</v>
      </c>
      <c r="AR50" s="210">
        <f t="shared" si="2"/>
        <v>0</v>
      </c>
      <c r="AS50" s="210">
        <f t="shared" si="2"/>
        <v>0</v>
      </c>
      <c r="AT50" s="210">
        <f t="shared" si="2"/>
        <v>0</v>
      </c>
      <c r="AU50" s="210">
        <f t="shared" si="2"/>
        <v>0</v>
      </c>
      <c r="AV50" s="210">
        <f t="shared" si="2"/>
        <v>0</v>
      </c>
      <c r="AW50" s="210">
        <f t="shared" si="2"/>
        <v>0</v>
      </c>
      <c r="AX50" s="210">
        <f t="shared" si="2"/>
        <v>0</v>
      </c>
      <c r="AY50" s="210">
        <f t="shared" si="2"/>
        <v>0</v>
      </c>
      <c r="AZ50" s="210">
        <f t="shared" si="2"/>
        <v>0</v>
      </c>
    </row>
    <row r="51" spans="1:52" x14ac:dyDescent="0.25">
      <c r="A51" s="167" t="s">
        <v>392</v>
      </c>
      <c r="C51" s="212">
        <v>26516.260485000003</v>
      </c>
      <c r="D51" s="212">
        <v>27311.703525000004</v>
      </c>
      <c r="E51" s="212">
        <v>28131.054630750004</v>
      </c>
      <c r="F51" s="212">
        <v>28974.98626967251</v>
      </c>
      <c r="G51" s="212">
        <v>29844.235857762684</v>
      </c>
      <c r="H51" s="212">
        <v>30739.562933495567</v>
      </c>
      <c r="I51" s="212">
        <v>31661.749821500431</v>
      </c>
      <c r="J51" s="212">
        <v>32611.602316145447</v>
      </c>
      <c r="K51" s="212">
        <v>33589.950385629811</v>
      </c>
      <c r="L51" s="212">
        <v>34597.648897198698</v>
      </c>
      <c r="M51" s="213">
        <v>35635.578364114663</v>
      </c>
      <c r="N51" s="212">
        <v>36704.64571503811</v>
      </c>
      <c r="O51" s="212">
        <v>37805.785086489261</v>
      </c>
      <c r="P51" s="212">
        <v>38939.958639083932</v>
      </c>
      <c r="Q51" s="212">
        <v>40108.157398256444</v>
      </c>
      <c r="R51" s="212">
        <v>41311.402120204148</v>
      </c>
      <c r="S51" s="212">
        <v>42550.744183810268</v>
      </c>
      <c r="T51" s="212">
        <v>43827.266509324574</v>
      </c>
      <c r="U51" s="212">
        <v>45142.084504604318</v>
      </c>
      <c r="V51" s="212">
        <v>46496.347039742453</v>
      </c>
      <c r="W51" s="212">
        <v>47891.237450934721</v>
      </c>
      <c r="X51" s="212">
        <v>49327.974574462765</v>
      </c>
      <c r="Y51" s="212">
        <v>50807.813811696644</v>
      </c>
      <c r="Z51" s="212">
        <v>49327.974574462765</v>
      </c>
      <c r="AA51" s="212">
        <v>50807.813811696644</v>
      </c>
      <c r="AB51" s="167">
        <v>9564.1250402199894</v>
      </c>
    </row>
    <row r="52" spans="1:52" x14ac:dyDescent="0.25">
      <c r="A52" s="167" t="s">
        <v>393</v>
      </c>
      <c r="C52" s="212">
        <v>50</v>
      </c>
      <c r="D52" s="212">
        <v>52</v>
      </c>
      <c r="E52" s="212">
        <v>54.08</v>
      </c>
      <c r="F52" s="212">
        <v>56.243200000000002</v>
      </c>
      <c r="G52" s="212">
        <v>58.492928000000006</v>
      </c>
      <c r="H52" s="212">
        <v>60.832645120000009</v>
      </c>
      <c r="I52" s="212">
        <v>63.265950924800009</v>
      </c>
      <c r="J52" s="212">
        <v>65.796588961792011</v>
      </c>
      <c r="K52" s="212">
        <v>68.42845252026369</v>
      </c>
      <c r="L52" s="212">
        <v>71.165590621074244</v>
      </c>
      <c r="M52" s="213">
        <v>74.012214245917221</v>
      </c>
      <c r="N52" s="212">
        <v>76.972702815753919</v>
      </c>
      <c r="O52" s="212">
        <v>80.051610928384079</v>
      </c>
      <c r="P52" s="212">
        <v>83.253675365519442</v>
      </c>
      <c r="Q52" s="212">
        <v>86.583822380140219</v>
      </c>
      <c r="R52" s="212">
        <v>90.047175275345836</v>
      </c>
      <c r="S52" s="212">
        <v>93.64906228635968</v>
      </c>
      <c r="T52" s="212">
        <v>97.395024777814072</v>
      </c>
      <c r="U52" s="212">
        <v>101.29082576892664</v>
      </c>
      <c r="V52" s="212">
        <v>105.34245879968371</v>
      </c>
      <c r="W52" s="212">
        <v>109.55615715167106</v>
      </c>
      <c r="X52" s="212">
        <v>113.9384034377379</v>
      </c>
      <c r="Y52" s="212">
        <v>118.49593957524742</v>
      </c>
      <c r="Z52" s="212">
        <v>123.23577715825732</v>
      </c>
      <c r="AA52" s="212">
        <v>128.16520824458763</v>
      </c>
      <c r="AB52" s="212">
        <v>128.1609423907629</v>
      </c>
      <c r="AC52" s="212">
        <v>133.28738008639343</v>
      </c>
    </row>
    <row r="53" spans="1:52" ht="13.5" customHeight="1" x14ac:dyDescent="0.25">
      <c r="A53" s="167" t="s">
        <v>394</v>
      </c>
    </row>
    <row r="55" spans="1:52" x14ac:dyDescent="0.25">
      <c r="M55" s="167"/>
    </row>
    <row r="56" spans="1:52" s="214" customFormat="1" ht="16.5" thickBot="1" x14ac:dyDescent="0.3">
      <c r="M56" s="215"/>
    </row>
    <row r="57" spans="1:52" ht="31.5" x14ac:dyDescent="0.25">
      <c r="A57" s="216" t="s">
        <v>216</v>
      </c>
      <c r="B57" s="202" t="str">
        <f>B47</f>
        <v>Год окончания строительства 2024</v>
      </c>
      <c r="C57" s="202">
        <f t="shared" ref="C57:AZ57" si="3">C47</f>
        <v>2025</v>
      </c>
      <c r="D57" s="202">
        <f t="shared" si="3"/>
        <v>2026</v>
      </c>
      <c r="E57" s="202">
        <f t="shared" si="3"/>
        <v>2027</v>
      </c>
      <c r="F57" s="202">
        <f t="shared" si="3"/>
        <v>2028</v>
      </c>
      <c r="G57" s="202">
        <f t="shared" si="3"/>
        <v>2029</v>
      </c>
      <c r="H57" s="202">
        <f t="shared" si="3"/>
        <v>2030</v>
      </c>
      <c r="I57" s="202">
        <f t="shared" si="3"/>
        <v>2031</v>
      </c>
      <c r="J57" s="202">
        <f t="shared" si="3"/>
        <v>2032</v>
      </c>
      <c r="K57" s="202">
        <f t="shared" si="3"/>
        <v>2033</v>
      </c>
      <c r="L57" s="202">
        <f t="shared" si="3"/>
        <v>2034</v>
      </c>
      <c r="M57" s="217">
        <f t="shared" si="3"/>
        <v>2035</v>
      </c>
      <c r="N57" s="202">
        <f t="shared" si="3"/>
        <v>2036</v>
      </c>
      <c r="O57" s="202">
        <f t="shared" si="3"/>
        <v>2037</v>
      </c>
      <c r="P57" s="202">
        <f t="shared" si="3"/>
        <v>2038</v>
      </c>
      <c r="Q57" s="202">
        <f t="shared" si="3"/>
        <v>2039</v>
      </c>
      <c r="R57" s="202">
        <f t="shared" si="3"/>
        <v>2040</v>
      </c>
      <c r="S57" s="202">
        <f t="shared" si="3"/>
        <v>2041</v>
      </c>
      <c r="T57" s="202">
        <f t="shared" si="3"/>
        <v>2042</v>
      </c>
      <c r="U57" s="202">
        <f t="shared" si="3"/>
        <v>2043</v>
      </c>
      <c r="V57" s="202">
        <f t="shared" si="3"/>
        <v>2044</v>
      </c>
      <c r="W57" s="202">
        <f t="shared" si="3"/>
        <v>2045</v>
      </c>
      <c r="X57" s="202">
        <f t="shared" si="3"/>
        <v>2046</v>
      </c>
      <c r="Y57" s="202">
        <f t="shared" si="3"/>
        <v>2047</v>
      </c>
      <c r="Z57" s="202">
        <f t="shared" si="3"/>
        <v>2048</v>
      </c>
      <c r="AA57" s="202">
        <f t="shared" si="3"/>
        <v>2049</v>
      </c>
      <c r="AB57" s="202">
        <f t="shared" si="3"/>
        <v>2050</v>
      </c>
      <c r="AC57" s="202">
        <f t="shared" si="3"/>
        <v>2051</v>
      </c>
      <c r="AD57" s="202">
        <f t="shared" si="3"/>
        <v>2052</v>
      </c>
      <c r="AE57" s="202">
        <f t="shared" si="3"/>
        <v>2053</v>
      </c>
      <c r="AF57" s="202">
        <f t="shared" si="3"/>
        <v>2054</v>
      </c>
      <c r="AG57" s="202">
        <f t="shared" si="3"/>
        <v>2055</v>
      </c>
      <c r="AH57" s="202">
        <f t="shared" si="3"/>
        <v>2056</v>
      </c>
      <c r="AI57" s="202">
        <f t="shared" si="3"/>
        <v>2057</v>
      </c>
      <c r="AJ57" s="202">
        <f t="shared" si="3"/>
        <v>2058</v>
      </c>
      <c r="AK57" s="202">
        <f t="shared" si="3"/>
        <v>2059</v>
      </c>
      <c r="AL57" s="202">
        <f t="shared" si="3"/>
        <v>2060</v>
      </c>
      <c r="AM57" s="202">
        <f t="shared" si="3"/>
        <v>2061</v>
      </c>
      <c r="AN57" s="202">
        <f t="shared" si="3"/>
        <v>2062</v>
      </c>
      <c r="AO57" s="202">
        <f t="shared" si="3"/>
        <v>2063</v>
      </c>
      <c r="AP57" s="202">
        <f t="shared" si="3"/>
        <v>2064</v>
      </c>
      <c r="AQ57" s="202">
        <f t="shared" si="3"/>
        <v>2065</v>
      </c>
      <c r="AR57" s="202">
        <f t="shared" si="3"/>
        <v>2066</v>
      </c>
      <c r="AS57" s="202">
        <f t="shared" si="3"/>
        <v>2067</v>
      </c>
      <c r="AT57" s="202">
        <f t="shared" si="3"/>
        <v>2068</v>
      </c>
      <c r="AU57" s="202">
        <f t="shared" si="3"/>
        <v>2069</v>
      </c>
      <c r="AV57" s="202">
        <f t="shared" si="3"/>
        <v>2070</v>
      </c>
      <c r="AW57" s="202">
        <f t="shared" si="3"/>
        <v>2071</v>
      </c>
      <c r="AX57" s="202">
        <f t="shared" si="3"/>
        <v>2072</v>
      </c>
      <c r="AY57" s="202">
        <f t="shared" si="3"/>
        <v>2073</v>
      </c>
      <c r="AZ57" s="202">
        <f t="shared" si="3"/>
        <v>2074</v>
      </c>
    </row>
    <row r="58" spans="1:52" x14ac:dyDescent="0.25">
      <c r="A58" s="218" t="s">
        <v>215</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214</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6" t="s">
        <v>213</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09" t="s">
        <v>212</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3" customFormat="1" ht="31.5" x14ac:dyDescent="0.25">
      <c r="A63" s="216" t="s">
        <v>395</v>
      </c>
      <c r="B63" s="202" t="str">
        <f>B47</f>
        <v>Год окончания строительства 2024</v>
      </c>
      <c r="C63" s="202">
        <f t="shared" ref="C63:AZ63" si="4">C47</f>
        <v>2025</v>
      </c>
      <c r="D63" s="202">
        <f t="shared" si="4"/>
        <v>2026</v>
      </c>
      <c r="E63" s="202">
        <f t="shared" si="4"/>
        <v>2027</v>
      </c>
      <c r="F63" s="202">
        <f t="shared" si="4"/>
        <v>2028</v>
      </c>
      <c r="G63" s="202">
        <f t="shared" si="4"/>
        <v>2029</v>
      </c>
      <c r="H63" s="202">
        <f t="shared" si="4"/>
        <v>2030</v>
      </c>
      <c r="I63" s="202">
        <f t="shared" si="4"/>
        <v>2031</v>
      </c>
      <c r="J63" s="202">
        <f t="shared" si="4"/>
        <v>2032</v>
      </c>
      <c r="K63" s="202">
        <f t="shared" si="4"/>
        <v>2033</v>
      </c>
      <c r="L63" s="202">
        <f t="shared" si="4"/>
        <v>2034</v>
      </c>
      <c r="M63" s="217">
        <f t="shared" si="4"/>
        <v>2035</v>
      </c>
      <c r="N63" s="202">
        <f t="shared" si="4"/>
        <v>2036</v>
      </c>
      <c r="O63" s="202">
        <f t="shared" si="4"/>
        <v>2037</v>
      </c>
      <c r="P63" s="202">
        <f t="shared" si="4"/>
        <v>2038</v>
      </c>
      <c r="Q63" s="202">
        <f t="shared" si="4"/>
        <v>2039</v>
      </c>
      <c r="R63" s="202">
        <f t="shared" si="4"/>
        <v>2040</v>
      </c>
      <c r="S63" s="202">
        <f t="shared" si="4"/>
        <v>2041</v>
      </c>
      <c r="T63" s="202">
        <f t="shared" si="4"/>
        <v>2042</v>
      </c>
      <c r="U63" s="202">
        <f t="shared" si="4"/>
        <v>2043</v>
      </c>
      <c r="V63" s="202">
        <f t="shared" si="4"/>
        <v>2044</v>
      </c>
      <c r="W63" s="202">
        <f t="shared" si="4"/>
        <v>2045</v>
      </c>
      <c r="X63" s="202">
        <f t="shared" si="4"/>
        <v>2046</v>
      </c>
      <c r="Y63" s="202">
        <f t="shared" si="4"/>
        <v>2047</v>
      </c>
      <c r="Z63" s="202">
        <f t="shared" si="4"/>
        <v>2048</v>
      </c>
      <c r="AA63" s="202">
        <f t="shared" si="4"/>
        <v>2049</v>
      </c>
      <c r="AB63" s="202">
        <f t="shared" si="4"/>
        <v>2050</v>
      </c>
      <c r="AC63" s="202">
        <f t="shared" si="4"/>
        <v>2051</v>
      </c>
      <c r="AD63" s="202">
        <f t="shared" si="4"/>
        <v>2052</v>
      </c>
      <c r="AE63" s="202">
        <f t="shared" si="4"/>
        <v>2053</v>
      </c>
      <c r="AF63" s="202">
        <f t="shared" si="4"/>
        <v>2054</v>
      </c>
      <c r="AG63" s="202">
        <f t="shared" si="4"/>
        <v>2055</v>
      </c>
      <c r="AH63" s="202">
        <f t="shared" si="4"/>
        <v>2056</v>
      </c>
      <c r="AI63" s="202">
        <f t="shared" si="4"/>
        <v>2057</v>
      </c>
      <c r="AJ63" s="202">
        <f t="shared" si="4"/>
        <v>2058</v>
      </c>
      <c r="AK63" s="202">
        <f t="shared" si="4"/>
        <v>2059</v>
      </c>
      <c r="AL63" s="202">
        <f t="shared" si="4"/>
        <v>2060</v>
      </c>
      <c r="AM63" s="202">
        <f t="shared" si="4"/>
        <v>2061</v>
      </c>
      <c r="AN63" s="202">
        <f t="shared" si="4"/>
        <v>2062</v>
      </c>
      <c r="AO63" s="202">
        <f t="shared" si="4"/>
        <v>2063</v>
      </c>
      <c r="AP63" s="202">
        <f t="shared" si="4"/>
        <v>2064</v>
      </c>
      <c r="AQ63" s="202">
        <f t="shared" si="4"/>
        <v>2065</v>
      </c>
      <c r="AR63" s="202">
        <f t="shared" si="4"/>
        <v>2066</v>
      </c>
      <c r="AS63" s="202">
        <f t="shared" si="4"/>
        <v>2067</v>
      </c>
      <c r="AT63" s="202">
        <f t="shared" si="4"/>
        <v>2068</v>
      </c>
      <c r="AU63" s="202">
        <f t="shared" si="4"/>
        <v>2069</v>
      </c>
      <c r="AV63" s="202">
        <f t="shared" si="4"/>
        <v>2070</v>
      </c>
      <c r="AW63" s="202">
        <f t="shared" si="4"/>
        <v>2071</v>
      </c>
      <c r="AX63" s="202">
        <f t="shared" si="4"/>
        <v>2072</v>
      </c>
      <c r="AY63" s="202">
        <f t="shared" si="4"/>
        <v>2073</v>
      </c>
      <c r="AZ63" s="202">
        <f t="shared" si="4"/>
        <v>2074</v>
      </c>
    </row>
    <row r="64" spans="1:52" s="171" customFormat="1" ht="14.25" x14ac:dyDescent="0.25">
      <c r="A64" s="227" t="s">
        <v>211</v>
      </c>
      <c r="B64" s="228">
        <f t="shared" ref="B64:AZ64" si="5">B50*$B$28</f>
        <v>0</v>
      </c>
      <c r="C64" s="228">
        <f t="shared" si="5"/>
        <v>26516260.485000003</v>
      </c>
      <c r="D64" s="228">
        <f t="shared" si="5"/>
        <v>27311703.525000006</v>
      </c>
      <c r="E64" s="228">
        <f t="shared" si="5"/>
        <v>28131054.630750004</v>
      </c>
      <c r="F64" s="228">
        <f t="shared" si="5"/>
        <v>28974986.269672509</v>
      </c>
      <c r="G64" s="228">
        <f t="shared" si="5"/>
        <v>29844235.857762683</v>
      </c>
      <c r="H64" s="228">
        <f t="shared" si="5"/>
        <v>30739562.933495566</v>
      </c>
      <c r="I64" s="228">
        <f t="shared" si="5"/>
        <v>31661749.821500432</v>
      </c>
      <c r="J64" s="228">
        <f t="shared" si="5"/>
        <v>32611602.316145446</v>
      </c>
      <c r="K64" s="228">
        <f t="shared" si="5"/>
        <v>33589950.38562981</v>
      </c>
      <c r="L64" s="228">
        <f t="shared" si="5"/>
        <v>34597648.897198699</v>
      </c>
      <c r="M64" s="229">
        <f t="shared" si="5"/>
        <v>35635578.364114664</v>
      </c>
      <c r="N64" s="228">
        <f t="shared" si="5"/>
        <v>36704645.715038113</v>
      </c>
      <c r="O64" s="228">
        <f t="shared" si="5"/>
        <v>37805785.08648926</v>
      </c>
      <c r="P64" s="228">
        <f t="shared" si="5"/>
        <v>38939958.639083929</v>
      </c>
      <c r="Q64" s="228">
        <f t="shared" si="5"/>
        <v>40108157.398256443</v>
      </c>
      <c r="R64" s="228">
        <f t="shared" si="5"/>
        <v>41311402.120204151</v>
      </c>
      <c r="S64" s="228">
        <f t="shared" si="5"/>
        <v>42550744.183810271</v>
      </c>
      <c r="T64" s="228">
        <f t="shared" si="5"/>
        <v>43827266.509324573</v>
      </c>
      <c r="U64" s="228">
        <f t="shared" si="5"/>
        <v>45142084.504604317</v>
      </c>
      <c r="V64" s="228">
        <f t="shared" si="5"/>
        <v>46496347.039742455</v>
      </c>
      <c r="W64" s="228">
        <f t="shared" si="5"/>
        <v>47891237.450934723</v>
      </c>
      <c r="X64" s="228">
        <f t="shared" si="5"/>
        <v>49327974.574462764</v>
      </c>
      <c r="Y64" s="228">
        <f t="shared" si="5"/>
        <v>50807813.811696641</v>
      </c>
      <c r="Z64" s="228">
        <f t="shared" si="5"/>
        <v>49327974.574462764</v>
      </c>
      <c r="AA64" s="228">
        <f t="shared" si="5"/>
        <v>50807813.811696641</v>
      </c>
      <c r="AB64" s="228">
        <f t="shared" si="5"/>
        <v>9564125.0402199887</v>
      </c>
      <c r="AC64" s="228">
        <f t="shared" si="5"/>
        <v>0</v>
      </c>
      <c r="AD64" s="228">
        <f t="shared" si="5"/>
        <v>0</v>
      </c>
      <c r="AE64" s="228">
        <f t="shared" si="5"/>
        <v>0</v>
      </c>
      <c r="AF64" s="228">
        <f t="shared" si="5"/>
        <v>0</v>
      </c>
      <c r="AG64" s="228">
        <f t="shared" si="5"/>
        <v>0</v>
      </c>
      <c r="AH64" s="228">
        <f t="shared" si="5"/>
        <v>0</v>
      </c>
      <c r="AI64" s="228">
        <f t="shared" si="5"/>
        <v>0</v>
      </c>
      <c r="AJ64" s="228">
        <f t="shared" si="5"/>
        <v>0</v>
      </c>
      <c r="AK64" s="228">
        <f t="shared" si="5"/>
        <v>0</v>
      </c>
      <c r="AL64" s="228">
        <f t="shared" si="5"/>
        <v>0</v>
      </c>
      <c r="AM64" s="228">
        <f t="shared" si="5"/>
        <v>0</v>
      </c>
      <c r="AN64" s="228">
        <f t="shared" si="5"/>
        <v>0</v>
      </c>
      <c r="AO64" s="228">
        <f t="shared" si="5"/>
        <v>0</v>
      </c>
      <c r="AP64" s="228">
        <f t="shared" si="5"/>
        <v>0</v>
      </c>
      <c r="AQ64" s="228">
        <f t="shared" si="5"/>
        <v>0</v>
      </c>
      <c r="AR64" s="228">
        <f t="shared" si="5"/>
        <v>0</v>
      </c>
      <c r="AS64" s="228">
        <f t="shared" si="5"/>
        <v>0</v>
      </c>
      <c r="AT64" s="228">
        <f t="shared" si="5"/>
        <v>0</v>
      </c>
      <c r="AU64" s="228">
        <f t="shared" si="5"/>
        <v>0</v>
      </c>
      <c r="AV64" s="228">
        <f t="shared" si="5"/>
        <v>0</v>
      </c>
      <c r="AW64" s="228">
        <f t="shared" si="5"/>
        <v>0</v>
      </c>
      <c r="AX64" s="228">
        <f t="shared" si="5"/>
        <v>0</v>
      </c>
      <c r="AY64" s="228">
        <f t="shared" si="5"/>
        <v>0</v>
      </c>
      <c r="AZ64" s="228">
        <f t="shared" si="5"/>
        <v>0</v>
      </c>
    </row>
    <row r="65" spans="1:52" x14ac:dyDescent="0.25">
      <c r="A65" s="218" t="s">
        <v>210</v>
      </c>
      <c r="B65" s="230">
        <f t="shared" ref="B65:AZ65" si="6">SUM(B66:B71)</f>
        <v>0</v>
      </c>
      <c r="C65" s="230">
        <f t="shared" si="6"/>
        <v>-60842.662281266668</v>
      </c>
      <c r="D65" s="230">
        <f t="shared" si="6"/>
        <v>-62315.632022533333</v>
      </c>
      <c r="E65" s="230">
        <f t="shared" si="6"/>
        <v>-63855.268430466669</v>
      </c>
      <c r="F65" s="230">
        <f t="shared" si="6"/>
        <v>-65464.238171733334</v>
      </c>
      <c r="G65" s="230">
        <f t="shared" si="6"/>
        <v>-67145.314579666679</v>
      </c>
      <c r="H65" s="230">
        <f t="shared" si="6"/>
        <v>-68901.381920933345</v>
      </c>
      <c r="I65" s="230">
        <f t="shared" si="6"/>
        <v>-70735.439832866687</v>
      </c>
      <c r="J65" s="230">
        <f t="shared" si="6"/>
        <v>-72650.607938293353</v>
      </c>
      <c r="K65" s="230">
        <f t="shared" si="6"/>
        <v>-74650.130644953068</v>
      </c>
      <c r="L65" s="230">
        <f t="shared" si="6"/>
        <v>-76737.382136895205</v>
      </c>
      <c r="M65" s="231">
        <f t="shared" si="6"/>
        <v>-78915.871565531008</v>
      </c>
      <c r="N65" s="230">
        <f t="shared" si="6"/>
        <v>-81189.248448328261</v>
      </c>
      <c r="O65" s="230">
        <f t="shared" si="6"/>
        <v>-83561.3082834534</v>
      </c>
      <c r="P65" s="230">
        <f t="shared" si="6"/>
        <v>-86035.998388999535</v>
      </c>
      <c r="Q65" s="230">
        <f t="shared" si="6"/>
        <v>-88617.423975783517</v>
      </c>
      <c r="R65" s="230">
        <f t="shared" si="6"/>
        <v>-91309.854463054871</v>
      </c>
      <c r="S65" s="230">
        <f t="shared" si="6"/>
        <v>-94117.730046833065</v>
      </c>
      <c r="T65" s="230">
        <f t="shared" si="6"/>
        <v>-97045.668530978393</v>
      </c>
      <c r="U65" s="230">
        <f t="shared" si="6"/>
        <v>-100098.47243150552</v>
      </c>
      <c r="V65" s="230">
        <f t="shared" si="6"/>
        <v>-103281.13636506976</v>
      </c>
      <c r="W65" s="230">
        <f t="shared" si="6"/>
        <v>-106598.85473299255</v>
      </c>
      <c r="X65" s="230">
        <f t="shared" si="6"/>
        <v>-110057.02971264825</v>
      </c>
      <c r="Y65" s="230">
        <f t="shared" si="6"/>
        <v>-113661.27956850619</v>
      </c>
      <c r="Z65" s="230">
        <f t="shared" si="6"/>
        <v>-117417.44729561443</v>
      </c>
      <c r="AA65" s="230">
        <f t="shared" si="6"/>
        <v>-121331.60960882303</v>
      </c>
      <c r="AB65" s="230">
        <f t="shared" si="6"/>
        <v>-121134.35780523575</v>
      </c>
      <c r="AC65" s="230">
        <f t="shared" si="6"/>
        <v>-125212.69229286119</v>
      </c>
      <c r="AD65" s="230">
        <f t="shared" si="6"/>
        <v>-13946.178628799997</v>
      </c>
      <c r="AE65" s="230">
        <f t="shared" si="6"/>
        <v>-13752.481703399997</v>
      </c>
      <c r="AF65" s="230">
        <f t="shared" si="6"/>
        <v>-13558.784777999999</v>
      </c>
      <c r="AG65" s="230">
        <f t="shared" si="6"/>
        <v>-13365.087852599998</v>
      </c>
      <c r="AH65" s="230">
        <f t="shared" si="6"/>
        <v>-13171.390927199998</v>
      </c>
      <c r="AI65" s="230">
        <f t="shared" si="6"/>
        <v>-12977.694001799999</v>
      </c>
      <c r="AJ65" s="230">
        <f t="shared" si="6"/>
        <v>-12783.997076399999</v>
      </c>
      <c r="AK65" s="230">
        <f t="shared" si="6"/>
        <v>-12590.300150999998</v>
      </c>
      <c r="AL65" s="230">
        <f t="shared" si="6"/>
        <v>-12396.603225599998</v>
      </c>
      <c r="AM65" s="230">
        <f t="shared" si="6"/>
        <v>-12202.906300199998</v>
      </c>
      <c r="AN65" s="230">
        <f t="shared" si="6"/>
        <v>-12009.209374799999</v>
      </c>
      <c r="AO65" s="230">
        <f t="shared" si="6"/>
        <v>-11815.512449399997</v>
      </c>
      <c r="AP65" s="230">
        <f t="shared" si="6"/>
        <v>-11621.815523999998</v>
      </c>
      <c r="AQ65" s="230">
        <f t="shared" si="6"/>
        <v>-11428.118598599996</v>
      </c>
      <c r="AR65" s="230">
        <f t="shared" si="6"/>
        <v>-11234.421673199997</v>
      </c>
      <c r="AS65" s="230">
        <f t="shared" si="6"/>
        <v>-11040.724747799997</v>
      </c>
      <c r="AT65" s="230">
        <f t="shared" si="6"/>
        <v>-10847.027822399996</v>
      </c>
      <c r="AU65" s="230">
        <f t="shared" si="6"/>
        <v>-10653.330896999996</v>
      </c>
      <c r="AV65" s="230">
        <f t="shared" si="6"/>
        <v>-10459.633971599997</v>
      </c>
      <c r="AW65" s="230">
        <f t="shared" si="6"/>
        <v>-10265.937046199997</v>
      </c>
      <c r="AX65" s="230">
        <f t="shared" si="6"/>
        <v>-10072.240120799996</v>
      </c>
      <c r="AY65" s="230">
        <f t="shared" si="6"/>
        <v>-9878.543195399996</v>
      </c>
      <c r="AZ65" s="230">
        <f t="shared" si="6"/>
        <v>-9684.8462699999964</v>
      </c>
    </row>
    <row r="66" spans="1:52" x14ac:dyDescent="0.25">
      <c r="A66" s="232" t="s">
        <v>209</v>
      </c>
      <c r="B66" s="230">
        <f>-B52*1000/1.2</f>
        <v>0</v>
      </c>
      <c r="C66" s="230">
        <f t="shared" ref="C66:AZ67" si="7">-C52*1000/1.2</f>
        <v>-41666.666666666672</v>
      </c>
      <c r="D66" s="230">
        <f t="shared" si="7"/>
        <v>-43333.333333333336</v>
      </c>
      <c r="E66" s="230">
        <f t="shared" si="7"/>
        <v>-45066.666666666672</v>
      </c>
      <c r="F66" s="230">
        <f t="shared" si="7"/>
        <v>-46869.333333333336</v>
      </c>
      <c r="G66" s="230">
        <f t="shared" si="7"/>
        <v>-48744.106666666674</v>
      </c>
      <c r="H66" s="230">
        <f t="shared" si="7"/>
        <v>-50693.870933333339</v>
      </c>
      <c r="I66" s="230">
        <f t="shared" si="7"/>
        <v>-52721.62577066668</v>
      </c>
      <c r="J66" s="230">
        <f t="shared" si="7"/>
        <v>-54830.490801493354</v>
      </c>
      <c r="K66" s="230">
        <f t="shared" si="7"/>
        <v>-57023.710433553075</v>
      </c>
      <c r="L66" s="230">
        <f t="shared" si="7"/>
        <v>-59304.658850895205</v>
      </c>
      <c r="M66" s="230">
        <f t="shared" si="7"/>
        <v>-61676.845204931014</v>
      </c>
      <c r="N66" s="230">
        <f t="shared" si="7"/>
        <v>-64143.919013128267</v>
      </c>
      <c r="O66" s="230">
        <f t="shared" si="7"/>
        <v>-66709.675773653405</v>
      </c>
      <c r="P66" s="230">
        <f t="shared" si="7"/>
        <v>-69378.06280459954</v>
      </c>
      <c r="Q66" s="230">
        <f t="shared" si="7"/>
        <v>-72153.185316783522</v>
      </c>
      <c r="R66" s="230">
        <f t="shared" si="7"/>
        <v>-75039.312729454876</v>
      </c>
      <c r="S66" s="230">
        <f t="shared" si="7"/>
        <v>-78040.885238633069</v>
      </c>
      <c r="T66" s="230">
        <f t="shared" si="7"/>
        <v>-81162.520648178397</v>
      </c>
      <c r="U66" s="230">
        <f t="shared" si="7"/>
        <v>-84409.021474105524</v>
      </c>
      <c r="V66" s="230">
        <f t="shared" si="7"/>
        <v>-87785.382333069763</v>
      </c>
      <c r="W66" s="230">
        <f t="shared" si="7"/>
        <v>-91296.797626392552</v>
      </c>
      <c r="X66" s="230">
        <f t="shared" si="7"/>
        <v>-94948.669531448249</v>
      </c>
      <c r="Y66" s="230">
        <f t="shared" si="7"/>
        <v>-98746.616312706188</v>
      </c>
      <c r="Z66" s="230">
        <f t="shared" si="7"/>
        <v>-102696.48096521443</v>
      </c>
      <c r="AA66" s="230">
        <f t="shared" si="7"/>
        <v>-106804.34020382303</v>
      </c>
      <c r="AB66" s="230">
        <f t="shared" si="7"/>
        <v>-106800.78532563575</v>
      </c>
      <c r="AC66" s="230">
        <f t="shared" si="7"/>
        <v>-111072.81673866119</v>
      </c>
      <c r="AD66" s="230">
        <f t="shared" si="7"/>
        <v>0</v>
      </c>
      <c r="AE66" s="230">
        <f t="shared" si="7"/>
        <v>0</v>
      </c>
      <c r="AF66" s="230">
        <f t="shared" si="7"/>
        <v>0</v>
      </c>
      <c r="AG66" s="230">
        <f t="shared" si="7"/>
        <v>0</v>
      </c>
      <c r="AH66" s="230">
        <f t="shared" si="7"/>
        <v>0</v>
      </c>
      <c r="AI66" s="230">
        <f t="shared" si="7"/>
        <v>0</v>
      </c>
      <c r="AJ66" s="230">
        <f t="shared" si="7"/>
        <v>0</v>
      </c>
      <c r="AK66" s="230">
        <f t="shared" si="7"/>
        <v>0</v>
      </c>
      <c r="AL66" s="230">
        <f t="shared" si="7"/>
        <v>0</v>
      </c>
      <c r="AM66" s="230">
        <f t="shared" si="7"/>
        <v>0</v>
      </c>
      <c r="AN66" s="230">
        <f t="shared" si="7"/>
        <v>0</v>
      </c>
      <c r="AO66" s="230">
        <f t="shared" si="7"/>
        <v>0</v>
      </c>
      <c r="AP66" s="230">
        <f t="shared" si="7"/>
        <v>0</v>
      </c>
      <c r="AQ66" s="230">
        <f t="shared" si="7"/>
        <v>0</v>
      </c>
      <c r="AR66" s="230">
        <f t="shared" si="7"/>
        <v>0</v>
      </c>
      <c r="AS66" s="230">
        <f t="shared" si="7"/>
        <v>0</v>
      </c>
      <c r="AT66" s="230">
        <f t="shared" si="7"/>
        <v>0</v>
      </c>
      <c r="AU66" s="230">
        <f t="shared" si="7"/>
        <v>0</v>
      </c>
      <c r="AV66" s="230">
        <f t="shared" si="7"/>
        <v>0</v>
      </c>
      <c r="AW66" s="230">
        <f t="shared" si="7"/>
        <v>0</v>
      </c>
      <c r="AX66" s="230">
        <f t="shared" si="7"/>
        <v>0</v>
      </c>
      <c r="AY66" s="230">
        <f t="shared" si="7"/>
        <v>0</v>
      </c>
      <c r="AZ66" s="230">
        <f t="shared" si="7"/>
        <v>0</v>
      </c>
    </row>
    <row r="67" spans="1:52" x14ac:dyDescent="0.25">
      <c r="A67" s="232" t="str">
        <f>A32</f>
        <v>Прочие расходы при эксплуатации объекта, руб. без НДС</v>
      </c>
      <c r="B67" s="230">
        <f>-B53*1000/1.2</f>
        <v>0</v>
      </c>
      <c r="C67" s="230">
        <f t="shared" si="7"/>
        <v>0</v>
      </c>
      <c r="D67" s="230">
        <f t="shared" si="7"/>
        <v>0</v>
      </c>
      <c r="E67" s="230">
        <f t="shared" si="7"/>
        <v>0</v>
      </c>
      <c r="F67" s="230">
        <f t="shared" si="7"/>
        <v>0</v>
      </c>
      <c r="G67" s="230">
        <f t="shared" si="7"/>
        <v>0</v>
      </c>
      <c r="H67" s="230">
        <f t="shared" si="7"/>
        <v>0</v>
      </c>
      <c r="I67" s="230">
        <f t="shared" si="7"/>
        <v>0</v>
      </c>
      <c r="J67" s="230">
        <f t="shared" si="7"/>
        <v>0</v>
      </c>
      <c r="K67" s="230">
        <f t="shared" si="7"/>
        <v>0</v>
      </c>
      <c r="L67" s="230">
        <f t="shared" si="7"/>
        <v>0</v>
      </c>
      <c r="M67" s="230">
        <f t="shared" si="7"/>
        <v>0</v>
      </c>
      <c r="N67" s="230">
        <f t="shared" si="7"/>
        <v>0</v>
      </c>
      <c r="O67" s="230">
        <f t="shared" si="7"/>
        <v>0</v>
      </c>
      <c r="P67" s="230">
        <f t="shared" si="7"/>
        <v>0</v>
      </c>
      <c r="Q67" s="230">
        <f t="shared" si="7"/>
        <v>0</v>
      </c>
      <c r="R67" s="230">
        <f t="shared" si="7"/>
        <v>0</v>
      </c>
      <c r="S67" s="230">
        <f t="shared" si="7"/>
        <v>0</v>
      </c>
      <c r="T67" s="230">
        <f t="shared" si="7"/>
        <v>0</v>
      </c>
      <c r="U67" s="230">
        <f t="shared" si="7"/>
        <v>0</v>
      </c>
      <c r="V67" s="230">
        <f t="shared" si="7"/>
        <v>0</v>
      </c>
      <c r="W67" s="230">
        <f t="shared" si="7"/>
        <v>0</v>
      </c>
      <c r="X67" s="230">
        <f t="shared" si="7"/>
        <v>0</v>
      </c>
      <c r="Y67" s="230">
        <f t="shared" si="7"/>
        <v>0</v>
      </c>
      <c r="Z67" s="230">
        <f t="shared" si="7"/>
        <v>0</v>
      </c>
      <c r="AA67" s="230">
        <f t="shared" si="7"/>
        <v>0</v>
      </c>
      <c r="AB67" s="230">
        <f t="shared" si="7"/>
        <v>0</v>
      </c>
      <c r="AC67" s="230">
        <f t="shared" si="7"/>
        <v>0</v>
      </c>
      <c r="AD67" s="230">
        <f t="shared" si="7"/>
        <v>0</v>
      </c>
      <c r="AE67" s="230">
        <f t="shared" si="7"/>
        <v>0</v>
      </c>
      <c r="AF67" s="230">
        <f t="shared" si="7"/>
        <v>0</v>
      </c>
      <c r="AG67" s="230">
        <f t="shared" si="7"/>
        <v>0</v>
      </c>
      <c r="AH67" s="230">
        <f t="shared" si="7"/>
        <v>0</v>
      </c>
      <c r="AI67" s="230">
        <f t="shared" si="7"/>
        <v>0</v>
      </c>
      <c r="AJ67" s="230">
        <f t="shared" si="7"/>
        <v>0</v>
      </c>
      <c r="AK67" s="230">
        <f t="shared" si="7"/>
        <v>0</v>
      </c>
      <c r="AL67" s="230">
        <f t="shared" si="7"/>
        <v>0</v>
      </c>
      <c r="AM67" s="230">
        <f t="shared" si="7"/>
        <v>0</v>
      </c>
      <c r="AN67" s="230">
        <f t="shared" si="7"/>
        <v>0</v>
      </c>
      <c r="AO67" s="230">
        <f t="shared" si="7"/>
        <v>0</v>
      </c>
      <c r="AP67" s="230">
        <f t="shared" si="7"/>
        <v>0</v>
      </c>
      <c r="AQ67" s="230">
        <f t="shared" si="7"/>
        <v>0</v>
      </c>
      <c r="AR67" s="230">
        <f t="shared" si="7"/>
        <v>0</v>
      </c>
      <c r="AS67" s="230">
        <f t="shared" si="7"/>
        <v>0</v>
      </c>
      <c r="AT67" s="230">
        <f t="shared" si="7"/>
        <v>0</v>
      </c>
      <c r="AU67" s="230">
        <f t="shared" si="7"/>
        <v>0</v>
      </c>
      <c r="AV67" s="230">
        <f t="shared" si="7"/>
        <v>0</v>
      </c>
      <c r="AW67" s="230">
        <f t="shared" si="7"/>
        <v>0</v>
      </c>
      <c r="AX67" s="230">
        <f t="shared" si="7"/>
        <v>0</v>
      </c>
      <c r="AY67" s="230">
        <f t="shared" si="7"/>
        <v>0</v>
      </c>
      <c r="AZ67" s="230">
        <f t="shared" si="7"/>
        <v>0</v>
      </c>
    </row>
    <row r="68" spans="1:52" x14ac:dyDescent="0.25">
      <c r="A68" s="232" t="s">
        <v>388</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x14ac:dyDescent="0.25">
      <c r="A69" s="232" t="s">
        <v>388</v>
      </c>
      <c r="B69" s="230">
        <f t="shared" ref="B69:AZ69" si="8">-$B$37*(1+B$49)*$B$28*365</f>
        <v>0</v>
      </c>
      <c r="C69" s="230">
        <f t="shared" si="8"/>
        <v>0</v>
      </c>
      <c r="D69" s="230">
        <f t="shared" si="8"/>
        <v>0</v>
      </c>
      <c r="E69" s="230">
        <f t="shared" si="8"/>
        <v>0</v>
      </c>
      <c r="F69" s="230">
        <f t="shared" si="8"/>
        <v>0</v>
      </c>
      <c r="G69" s="230">
        <f t="shared" si="8"/>
        <v>0</v>
      </c>
      <c r="H69" s="230">
        <f t="shared" si="8"/>
        <v>0</v>
      </c>
      <c r="I69" s="230">
        <f t="shared" si="8"/>
        <v>0</v>
      </c>
      <c r="J69" s="230">
        <f t="shared" si="8"/>
        <v>0</v>
      </c>
      <c r="K69" s="230">
        <f t="shared" si="8"/>
        <v>0</v>
      </c>
      <c r="L69" s="230">
        <f t="shared" si="8"/>
        <v>0</v>
      </c>
      <c r="M69" s="231">
        <f t="shared" si="8"/>
        <v>0</v>
      </c>
      <c r="N69" s="230">
        <f t="shared" si="8"/>
        <v>0</v>
      </c>
      <c r="O69" s="230">
        <f t="shared" si="8"/>
        <v>0</v>
      </c>
      <c r="P69" s="230">
        <f t="shared" si="8"/>
        <v>0</v>
      </c>
      <c r="Q69" s="230">
        <f t="shared" si="8"/>
        <v>0</v>
      </c>
      <c r="R69" s="230">
        <f t="shared" si="8"/>
        <v>0</v>
      </c>
      <c r="S69" s="230">
        <f t="shared" si="8"/>
        <v>0</v>
      </c>
      <c r="T69" s="230">
        <f t="shared" si="8"/>
        <v>0</v>
      </c>
      <c r="U69" s="230">
        <f t="shared" si="8"/>
        <v>0</v>
      </c>
      <c r="V69" s="230">
        <f t="shared" si="8"/>
        <v>0</v>
      </c>
      <c r="W69" s="230">
        <f t="shared" si="8"/>
        <v>0</v>
      </c>
      <c r="X69" s="230">
        <f t="shared" si="8"/>
        <v>0</v>
      </c>
      <c r="Y69" s="230">
        <f t="shared" si="8"/>
        <v>0</v>
      </c>
      <c r="Z69" s="230">
        <f t="shared" si="8"/>
        <v>0</v>
      </c>
      <c r="AA69" s="230">
        <f t="shared" si="8"/>
        <v>0</v>
      </c>
      <c r="AB69" s="230">
        <f t="shared" si="8"/>
        <v>0</v>
      </c>
      <c r="AC69" s="230">
        <f t="shared" si="8"/>
        <v>0</v>
      </c>
      <c r="AD69" s="230">
        <f t="shared" si="8"/>
        <v>0</v>
      </c>
      <c r="AE69" s="230">
        <f t="shared" si="8"/>
        <v>0</v>
      </c>
      <c r="AF69" s="230">
        <f t="shared" si="8"/>
        <v>0</v>
      </c>
      <c r="AG69" s="230">
        <f t="shared" si="8"/>
        <v>0</v>
      </c>
      <c r="AH69" s="230">
        <f t="shared" si="8"/>
        <v>0</v>
      </c>
      <c r="AI69" s="230">
        <f t="shared" si="8"/>
        <v>0</v>
      </c>
      <c r="AJ69" s="230">
        <f t="shared" si="8"/>
        <v>0</v>
      </c>
      <c r="AK69" s="230">
        <f t="shared" si="8"/>
        <v>0</v>
      </c>
      <c r="AL69" s="230">
        <f t="shared" si="8"/>
        <v>0</v>
      </c>
      <c r="AM69" s="230">
        <f t="shared" si="8"/>
        <v>0</v>
      </c>
      <c r="AN69" s="230">
        <f t="shared" si="8"/>
        <v>0</v>
      </c>
      <c r="AO69" s="230">
        <f t="shared" si="8"/>
        <v>0</v>
      </c>
      <c r="AP69" s="230">
        <f t="shared" si="8"/>
        <v>0</v>
      </c>
      <c r="AQ69" s="230">
        <f t="shared" si="8"/>
        <v>0</v>
      </c>
      <c r="AR69" s="230">
        <f t="shared" si="8"/>
        <v>0</v>
      </c>
      <c r="AS69" s="230">
        <f t="shared" si="8"/>
        <v>0</v>
      </c>
      <c r="AT69" s="230">
        <f t="shared" si="8"/>
        <v>0</v>
      </c>
      <c r="AU69" s="230">
        <f t="shared" si="8"/>
        <v>0</v>
      </c>
      <c r="AV69" s="230">
        <f t="shared" si="8"/>
        <v>0</v>
      </c>
      <c r="AW69" s="230">
        <f t="shared" si="8"/>
        <v>0</v>
      </c>
      <c r="AX69" s="230">
        <f t="shared" si="8"/>
        <v>0</v>
      </c>
      <c r="AY69" s="230">
        <f t="shared" si="8"/>
        <v>0</v>
      </c>
      <c r="AZ69" s="230">
        <f t="shared" si="8"/>
        <v>0</v>
      </c>
    </row>
    <row r="70" spans="1:52" x14ac:dyDescent="0.25">
      <c r="A70" s="232" t="s">
        <v>388</v>
      </c>
      <c r="B70" s="230"/>
      <c r="C70" s="230">
        <f t="shared" ref="C70:AZ70" si="9">-$B$38*(1+C$49)*12</f>
        <v>0</v>
      </c>
      <c r="D70" s="230">
        <f t="shared" si="9"/>
        <v>0</v>
      </c>
      <c r="E70" s="230">
        <f t="shared" si="9"/>
        <v>0</v>
      </c>
      <c r="F70" s="230">
        <f t="shared" si="9"/>
        <v>0</v>
      </c>
      <c r="G70" s="230">
        <f t="shared" si="9"/>
        <v>0</v>
      </c>
      <c r="H70" s="230">
        <f t="shared" si="9"/>
        <v>0</v>
      </c>
      <c r="I70" s="230">
        <f t="shared" si="9"/>
        <v>0</v>
      </c>
      <c r="J70" s="230">
        <f t="shared" si="9"/>
        <v>0</v>
      </c>
      <c r="K70" s="230">
        <f t="shared" si="9"/>
        <v>0</v>
      </c>
      <c r="L70" s="230">
        <f t="shared" si="9"/>
        <v>0</v>
      </c>
      <c r="M70" s="231">
        <f t="shared" si="9"/>
        <v>0</v>
      </c>
      <c r="N70" s="230">
        <f t="shared" si="9"/>
        <v>0</v>
      </c>
      <c r="O70" s="230">
        <f t="shared" si="9"/>
        <v>0</v>
      </c>
      <c r="P70" s="230">
        <f t="shared" si="9"/>
        <v>0</v>
      </c>
      <c r="Q70" s="230">
        <f t="shared" si="9"/>
        <v>0</v>
      </c>
      <c r="R70" s="230">
        <f t="shared" si="9"/>
        <v>0</v>
      </c>
      <c r="S70" s="230">
        <f t="shared" si="9"/>
        <v>0</v>
      </c>
      <c r="T70" s="230">
        <f t="shared" si="9"/>
        <v>0</v>
      </c>
      <c r="U70" s="230">
        <f t="shared" si="9"/>
        <v>0</v>
      </c>
      <c r="V70" s="230">
        <f t="shared" si="9"/>
        <v>0</v>
      </c>
      <c r="W70" s="230">
        <f t="shared" si="9"/>
        <v>0</v>
      </c>
      <c r="X70" s="230">
        <f t="shared" si="9"/>
        <v>0</v>
      </c>
      <c r="Y70" s="230">
        <f t="shared" si="9"/>
        <v>0</v>
      </c>
      <c r="Z70" s="230">
        <f t="shared" si="9"/>
        <v>0</v>
      </c>
      <c r="AA70" s="230">
        <f t="shared" si="9"/>
        <v>0</v>
      </c>
      <c r="AB70" s="230">
        <f t="shared" si="9"/>
        <v>0</v>
      </c>
      <c r="AC70" s="230">
        <f t="shared" si="9"/>
        <v>0</v>
      </c>
      <c r="AD70" s="230">
        <f t="shared" si="9"/>
        <v>0</v>
      </c>
      <c r="AE70" s="230">
        <f t="shared" si="9"/>
        <v>0</v>
      </c>
      <c r="AF70" s="230">
        <f t="shared" si="9"/>
        <v>0</v>
      </c>
      <c r="AG70" s="230">
        <f t="shared" si="9"/>
        <v>0</v>
      </c>
      <c r="AH70" s="230">
        <f t="shared" si="9"/>
        <v>0</v>
      </c>
      <c r="AI70" s="230">
        <f t="shared" si="9"/>
        <v>0</v>
      </c>
      <c r="AJ70" s="230">
        <f t="shared" si="9"/>
        <v>0</v>
      </c>
      <c r="AK70" s="230">
        <f t="shared" si="9"/>
        <v>0</v>
      </c>
      <c r="AL70" s="230">
        <f t="shared" si="9"/>
        <v>0</v>
      </c>
      <c r="AM70" s="230">
        <f t="shared" si="9"/>
        <v>0</v>
      </c>
      <c r="AN70" s="230">
        <f t="shared" si="9"/>
        <v>0</v>
      </c>
      <c r="AO70" s="230">
        <f t="shared" si="9"/>
        <v>0</v>
      </c>
      <c r="AP70" s="230">
        <f t="shared" si="9"/>
        <v>0</v>
      </c>
      <c r="AQ70" s="230">
        <f t="shared" si="9"/>
        <v>0</v>
      </c>
      <c r="AR70" s="230">
        <f t="shared" si="9"/>
        <v>0</v>
      </c>
      <c r="AS70" s="230">
        <f t="shared" si="9"/>
        <v>0</v>
      </c>
      <c r="AT70" s="230">
        <f t="shared" si="9"/>
        <v>0</v>
      </c>
      <c r="AU70" s="230">
        <f t="shared" si="9"/>
        <v>0</v>
      </c>
      <c r="AV70" s="230">
        <f t="shared" si="9"/>
        <v>0</v>
      </c>
      <c r="AW70" s="230">
        <f t="shared" si="9"/>
        <v>0</v>
      </c>
      <c r="AX70" s="230">
        <f t="shared" si="9"/>
        <v>0</v>
      </c>
      <c r="AY70" s="230">
        <f t="shared" si="9"/>
        <v>0</v>
      </c>
      <c r="AZ70" s="230">
        <f t="shared" si="9"/>
        <v>0</v>
      </c>
    </row>
    <row r="71" spans="1:52" x14ac:dyDescent="0.25">
      <c r="A71" s="232" t="s">
        <v>207</v>
      </c>
      <c r="B71" s="230"/>
      <c r="C71" s="230">
        <f>-(($B$25+$B$26)*$B$28+($B$25+$B$26)*$B$28+SUM($B$73:C73))/2*$B35</f>
        <v>-19175.995614599997</v>
      </c>
      <c r="D71" s="230">
        <f>-(($B$25+$B$26)*$B$28+($B$25+$B$26)*$B$28+SUM($B$73:D73))/2*$B35</f>
        <v>-18982.298689199997</v>
      </c>
      <c r="E71" s="230">
        <f>-(($B$25+$B$26)*$B$28+($B$25+$B$26)*$B$28+SUM($B$73:E73))/2*$B35</f>
        <v>-18788.601763799998</v>
      </c>
      <c r="F71" s="230">
        <f>-(($B$25+$B$26)*$B$28+($B$25+$B$26)*$B$28+SUM($B$73:F73))/2*$B35</f>
        <v>-18594.904838399998</v>
      </c>
      <c r="G71" s="230">
        <f>-(($B$25+$B$26)*$B$28+($B$25+$B$26)*$B$28+SUM($B$73:G73))/2*$B35</f>
        <v>-18401.207912999998</v>
      </c>
      <c r="H71" s="230">
        <f>-(($B$25+$B$26)*$B$28+($B$25+$B$26)*$B$28+SUM($B$73:H73))/2*$B35</f>
        <v>-18207.510987599999</v>
      </c>
      <c r="I71" s="230">
        <f>-(($B$25+$B$26)*$B$28+($B$25+$B$26)*$B$28+SUM($B$73:I73))/2*$B35</f>
        <v>-18013.814062199999</v>
      </c>
      <c r="J71" s="230">
        <f>-(($B$25+$B$26)*$B$28+($B$25+$B$26)*$B$28+SUM($B$73:J73))/2*$B35</f>
        <v>-17820.117136799996</v>
      </c>
      <c r="K71" s="230">
        <f>-(($B$25+$B$26)*$B$28+($B$25+$B$26)*$B$28+SUM($B$73:K73))/2*$B35</f>
        <v>-17626.420211399996</v>
      </c>
      <c r="L71" s="230">
        <f>-(($B$25+$B$26)*$B$28+($B$25+$B$26)*$B$28+SUM($B$73:L73))/2*$B35</f>
        <v>-17432.723285999997</v>
      </c>
      <c r="M71" s="230">
        <f>-(($B$25+$B$26)*$B$28+($B$25+$B$26)*$B$28+SUM($B$73:M73))/2*$B35</f>
        <v>-17239.026360599997</v>
      </c>
      <c r="N71" s="230">
        <f>-(($B$25+$B$26)*$B$28+($B$25+$B$26)*$B$28+SUM($B$73:N73))/2*$B35</f>
        <v>-17045.329435199998</v>
      </c>
      <c r="O71" s="230">
        <f>-(($B$25+$B$26)*$B$28+($B$25+$B$26)*$B$28+SUM($B$73:O73))/2*$B35</f>
        <v>-16851.632509799998</v>
      </c>
      <c r="P71" s="230">
        <f>-(($B$25+$B$26)*$B$28+($B$25+$B$26)*$B$28+SUM($B$73:P73))/2*$B35</f>
        <v>-16657.935584399998</v>
      </c>
      <c r="Q71" s="230">
        <f>-(($B$25+$B$26)*$B$28+($B$25+$B$26)*$B$28+SUM($B$73:Q73))/2*$B35</f>
        <v>-16464.238658999999</v>
      </c>
      <c r="R71" s="230">
        <f>-(($B$25+$B$26)*$B$28+($B$25+$B$26)*$B$28+SUM($B$73:R73))/2*$B35</f>
        <v>-16270.541733599997</v>
      </c>
      <c r="S71" s="230">
        <f>-(($B$25+$B$26)*$B$28+($B$25+$B$26)*$B$28+SUM($B$73:S73))/2*$B35</f>
        <v>-16076.844808199998</v>
      </c>
      <c r="T71" s="230">
        <f>-(($B$25+$B$26)*$B$28+($B$25+$B$26)*$B$28+SUM($B$73:T73))/2*$B35</f>
        <v>-15883.147882799996</v>
      </c>
      <c r="U71" s="230">
        <f>-(($B$25+$B$26)*$B$28+($B$25+$B$26)*$B$28+SUM($B$73:U73))/2*$B35</f>
        <v>-15689.450957399997</v>
      </c>
      <c r="V71" s="230">
        <f>-(($B$25+$B$26)*$B$28+($B$25+$B$26)*$B$28+SUM($B$73:V73))/2*$B35</f>
        <v>-15495.754031999997</v>
      </c>
      <c r="W71" s="230">
        <f>-(($B$25+$B$26)*$B$28+($B$25+$B$26)*$B$28+SUM($B$73:W73))/2*$B35</f>
        <v>-15302.057106599997</v>
      </c>
      <c r="X71" s="230">
        <f>-(($B$25+$B$26)*$B$28+($B$25+$B$26)*$B$28+SUM($B$73:X73))/2*$B35</f>
        <v>-15108.360181199996</v>
      </c>
      <c r="Y71" s="230">
        <f>-(($B$25+$B$26)*$B$28+($B$25+$B$26)*$B$28+SUM($B$73:Y73))/2*$B35</f>
        <v>-14914.663255799996</v>
      </c>
      <c r="Z71" s="230">
        <f>-(($B$25+$B$26)*$B$28+($B$25+$B$26)*$B$28+SUM($B$73:Z73))/2*$B35</f>
        <v>-14720.966330399997</v>
      </c>
      <c r="AA71" s="230">
        <f>-(($B$25+$B$26)*$B$28+($B$25+$B$26)*$B$28+SUM($B$73:AA73))/2*$B35</f>
        <v>-14527.269404999997</v>
      </c>
      <c r="AB71" s="230">
        <f>-(($B$25+$B$26)*$B$28+($B$25+$B$26)*$B$28+SUM($B$73:AB73))/2*$B35</f>
        <v>-14333.572479599996</v>
      </c>
      <c r="AC71" s="230">
        <f>-(($B$25+$B$26)*$B$28+($B$25+$B$26)*$B$28+SUM($B$73:AC73))/2*$B35</f>
        <v>-14139.875554199996</v>
      </c>
      <c r="AD71" s="230">
        <f>-(($B$25+$B$26)*$B$28+($B$25+$B$26)*$B$28+SUM($B$73:AD73))/2*$B35</f>
        <v>-13946.178628799997</v>
      </c>
      <c r="AE71" s="230">
        <f>-(($B$25+$B$26)*$B$28+($B$25+$B$26)*$B$28+SUM($B$73:AE73))/2*$B35</f>
        <v>-13752.481703399997</v>
      </c>
      <c r="AF71" s="230">
        <f>-(($B$25+$B$26)*$B$28+($B$25+$B$26)*$B$28+SUM($B$73:AF73))/2*$B35</f>
        <v>-13558.784777999999</v>
      </c>
      <c r="AG71" s="230">
        <f>-(($B$25+$B$26)*$B$28+($B$25+$B$26)*$B$28+SUM($B$73:AG73))/2*$B35</f>
        <v>-13365.087852599998</v>
      </c>
      <c r="AH71" s="230">
        <f>-(($B$25+$B$26)*$B$28+($B$25+$B$26)*$B$28+SUM($B$73:AH73))/2*$B35</f>
        <v>-13171.390927199998</v>
      </c>
      <c r="AI71" s="230">
        <f>-(($B$25+$B$26)*$B$28+($B$25+$B$26)*$B$28+SUM($B$73:AI73))/2*$B35</f>
        <v>-12977.694001799999</v>
      </c>
      <c r="AJ71" s="230">
        <f>-(($B$25+$B$26)*$B$28+($B$25+$B$26)*$B$28+SUM($B$73:AJ73))/2*$B35</f>
        <v>-12783.997076399999</v>
      </c>
      <c r="AK71" s="230">
        <f>-(($B$25+$B$26)*$B$28+($B$25+$B$26)*$B$28+SUM($B$73:AK73))/2*$B35</f>
        <v>-12590.300150999998</v>
      </c>
      <c r="AL71" s="230">
        <f>-(($B$25+$B$26)*$B$28+($B$25+$B$26)*$B$28+SUM($B$73:AL73))/2*$B35</f>
        <v>-12396.603225599998</v>
      </c>
      <c r="AM71" s="230">
        <f>-(($B$25+$B$26)*$B$28+($B$25+$B$26)*$B$28+SUM($B$73:AM73))/2*$B35</f>
        <v>-12202.906300199998</v>
      </c>
      <c r="AN71" s="230">
        <f>-(($B$25+$B$26)*$B$28+($B$25+$B$26)*$B$28+SUM($B$73:AN73))/2*$B35</f>
        <v>-12009.209374799999</v>
      </c>
      <c r="AO71" s="230">
        <f>-(($B$25+$B$26)*$B$28+($B$25+$B$26)*$B$28+SUM($B$73:AO73))/2*$B35</f>
        <v>-11815.512449399997</v>
      </c>
      <c r="AP71" s="230">
        <f>-(($B$25+$B$26)*$B$28+($B$25+$B$26)*$B$28+SUM($B$73:AP73))/2*$B35</f>
        <v>-11621.815523999998</v>
      </c>
      <c r="AQ71" s="230">
        <f>-(($B$25+$B$26)*$B$28+($B$25+$B$26)*$B$28+SUM($B$73:AQ73))/2*$B35</f>
        <v>-11428.118598599996</v>
      </c>
      <c r="AR71" s="230">
        <f>-(($B$25+$B$26)*$B$28+($B$25+$B$26)*$B$28+SUM($B$73:AR73))/2*$B35</f>
        <v>-11234.421673199997</v>
      </c>
      <c r="AS71" s="230">
        <f>-(($B$25+$B$26)*$B$28+($B$25+$B$26)*$B$28+SUM($B$73:AS73))/2*$B35</f>
        <v>-11040.724747799997</v>
      </c>
      <c r="AT71" s="230">
        <f>-(($B$25+$B$26)*$B$28+($B$25+$B$26)*$B$28+SUM($B$73:AT73))/2*$B35</f>
        <v>-10847.027822399996</v>
      </c>
      <c r="AU71" s="230">
        <f>-(($B$25+$B$26)*$B$28+($B$25+$B$26)*$B$28+SUM($B$73:AU73))/2*$B35</f>
        <v>-10653.330896999996</v>
      </c>
      <c r="AV71" s="230">
        <f>-(($B$25+$B$26)*$B$28+($B$25+$B$26)*$B$28+SUM($B$73:AV73))/2*$B35</f>
        <v>-10459.633971599997</v>
      </c>
      <c r="AW71" s="230">
        <f>-(($B$25+$B$26)*$B$28+($B$25+$B$26)*$B$28+SUM($B$73:AW73))/2*$B35</f>
        <v>-10265.937046199997</v>
      </c>
      <c r="AX71" s="230">
        <f>-(($B$25+$B$26)*$B$28+($B$25+$B$26)*$B$28+SUM($B$73:AX73))/2*$B35</f>
        <v>-10072.240120799996</v>
      </c>
      <c r="AY71" s="230">
        <f>-(($B$25+$B$26)*$B$28+($B$25+$B$26)*$B$28+SUM($B$73:AY73))/2*$B35</f>
        <v>-9878.543195399996</v>
      </c>
      <c r="AZ71" s="230">
        <f>-(($B$25+$B$26)*$B$28+($B$25+$B$26)*$B$28+SUM($B$73:AZ73))/2*$B35</f>
        <v>-9684.8462699999964</v>
      </c>
    </row>
    <row r="72" spans="1:52" s="171" customFormat="1" ht="14.25" x14ac:dyDescent="0.25">
      <c r="A72" s="233" t="s">
        <v>396</v>
      </c>
      <c r="B72" s="228">
        <f t="shared" ref="B72:AZ72" si="10">B64+B65</f>
        <v>0</v>
      </c>
      <c r="C72" s="228">
        <f t="shared" si="10"/>
        <v>26455417.822718736</v>
      </c>
      <c r="D72" s="228">
        <f t="shared" si="10"/>
        <v>27249387.892977472</v>
      </c>
      <c r="E72" s="228">
        <f t="shared" si="10"/>
        <v>28067199.362319537</v>
      </c>
      <c r="F72" s="228">
        <f t="shared" si="10"/>
        <v>28909522.031500775</v>
      </c>
      <c r="G72" s="228">
        <f t="shared" si="10"/>
        <v>29777090.543183018</v>
      </c>
      <c r="H72" s="228">
        <f t="shared" si="10"/>
        <v>30670661.551574633</v>
      </c>
      <c r="I72" s="228">
        <f t="shared" si="10"/>
        <v>31591014.381667566</v>
      </c>
      <c r="J72" s="228">
        <f t="shared" si="10"/>
        <v>32538951.708207153</v>
      </c>
      <c r="K72" s="228">
        <f t="shared" si="10"/>
        <v>33515300.254984856</v>
      </c>
      <c r="L72" s="228">
        <f t="shared" si="10"/>
        <v>34520911.515061803</v>
      </c>
      <c r="M72" s="229">
        <f t="shared" si="10"/>
        <v>35556662.492549136</v>
      </c>
      <c r="N72" s="228">
        <f t="shared" si="10"/>
        <v>36623456.466589786</v>
      </c>
      <c r="O72" s="228">
        <f t="shared" si="10"/>
        <v>37722223.778205805</v>
      </c>
      <c r="P72" s="228">
        <f t="shared" si="10"/>
        <v>38853922.640694931</v>
      </c>
      <c r="Q72" s="228">
        <f t="shared" si="10"/>
        <v>40019539.974280663</v>
      </c>
      <c r="R72" s="228">
        <f t="shared" si="10"/>
        <v>41220092.265741095</v>
      </c>
      <c r="S72" s="228">
        <f t="shared" si="10"/>
        <v>42456626.45376344</v>
      </c>
      <c r="T72" s="228">
        <f t="shared" si="10"/>
        <v>43730220.840793595</v>
      </c>
      <c r="U72" s="228">
        <f t="shared" si="10"/>
        <v>45041986.032172814</v>
      </c>
      <c r="V72" s="228">
        <f t="shared" si="10"/>
        <v>46393065.903377384</v>
      </c>
      <c r="W72" s="228">
        <f t="shared" si="10"/>
        <v>47784638.596201733</v>
      </c>
      <c r="X72" s="228">
        <f t="shared" si="10"/>
        <v>49217917.544750117</v>
      </c>
      <c r="Y72" s="228">
        <f t="shared" si="10"/>
        <v>50694152.532128133</v>
      </c>
      <c r="Z72" s="228">
        <f t="shared" si="10"/>
        <v>49210557.12716715</v>
      </c>
      <c r="AA72" s="228">
        <f t="shared" si="10"/>
        <v>50686482.20208782</v>
      </c>
      <c r="AB72" s="228">
        <f t="shared" si="10"/>
        <v>9442990.6824147534</v>
      </c>
      <c r="AC72" s="228">
        <f t="shared" si="10"/>
        <v>-125212.69229286119</v>
      </c>
      <c r="AD72" s="228">
        <f t="shared" si="10"/>
        <v>-13946.178628799997</v>
      </c>
      <c r="AE72" s="228">
        <f t="shared" si="10"/>
        <v>-13752.481703399997</v>
      </c>
      <c r="AF72" s="228">
        <f t="shared" si="10"/>
        <v>-13558.784777999999</v>
      </c>
      <c r="AG72" s="228">
        <f t="shared" si="10"/>
        <v>-13365.087852599998</v>
      </c>
      <c r="AH72" s="228">
        <f t="shared" si="10"/>
        <v>-13171.390927199998</v>
      </c>
      <c r="AI72" s="228">
        <f t="shared" si="10"/>
        <v>-12977.694001799999</v>
      </c>
      <c r="AJ72" s="228">
        <f t="shared" si="10"/>
        <v>-12783.997076399999</v>
      </c>
      <c r="AK72" s="228">
        <f t="shared" si="10"/>
        <v>-12590.300150999998</v>
      </c>
      <c r="AL72" s="228">
        <f t="shared" si="10"/>
        <v>-12396.603225599998</v>
      </c>
      <c r="AM72" s="228">
        <f t="shared" si="10"/>
        <v>-12202.906300199998</v>
      </c>
      <c r="AN72" s="228">
        <f t="shared" si="10"/>
        <v>-12009.209374799999</v>
      </c>
      <c r="AO72" s="228">
        <f t="shared" si="10"/>
        <v>-11815.512449399997</v>
      </c>
      <c r="AP72" s="228">
        <f t="shared" si="10"/>
        <v>-11621.815523999998</v>
      </c>
      <c r="AQ72" s="228">
        <f t="shared" si="10"/>
        <v>-11428.118598599996</v>
      </c>
      <c r="AR72" s="228">
        <f t="shared" si="10"/>
        <v>-11234.421673199997</v>
      </c>
      <c r="AS72" s="228">
        <f t="shared" si="10"/>
        <v>-11040.724747799997</v>
      </c>
      <c r="AT72" s="228">
        <f t="shared" si="10"/>
        <v>-10847.027822399996</v>
      </c>
      <c r="AU72" s="228">
        <f t="shared" si="10"/>
        <v>-10653.330896999996</v>
      </c>
      <c r="AV72" s="228">
        <f t="shared" si="10"/>
        <v>-10459.633971599997</v>
      </c>
      <c r="AW72" s="228">
        <f t="shared" si="10"/>
        <v>-10265.937046199997</v>
      </c>
      <c r="AX72" s="228">
        <f t="shared" si="10"/>
        <v>-10072.240120799996</v>
      </c>
      <c r="AY72" s="228">
        <f t="shared" si="10"/>
        <v>-9878.543195399996</v>
      </c>
      <c r="AZ72" s="228">
        <f t="shared" si="10"/>
        <v>-9684.8462699999964</v>
      </c>
    </row>
    <row r="73" spans="1:52" x14ac:dyDescent="0.25">
      <c r="A73" s="232" t="s">
        <v>203</v>
      </c>
      <c r="B73" s="230">
        <v>0</v>
      </c>
      <c r="C73" s="230">
        <f>IF($B$25-ABS(SUM($B$73:B73))&gt;0,-$B$25/$B$27,0)</f>
        <v>-17608.811399999999</v>
      </c>
      <c r="D73" s="230">
        <f>IF($B$25-ABS(SUM($B$73:C73))&gt;0,-$B$25/$B$27,0)</f>
        <v>-17608.811399999999</v>
      </c>
      <c r="E73" s="230">
        <f>IF($B$25-ABS(SUM($B$73:D73))&gt;0,-$B$25/$B$27,0)</f>
        <v>-17608.811399999999</v>
      </c>
      <c r="F73" s="230">
        <f>IF($B$25-ABS(SUM($B$73:E73))&gt;0,-$B$25/$B$27,0)</f>
        <v>-17608.811399999999</v>
      </c>
      <c r="G73" s="230">
        <f>IF($B$25-ABS(SUM($B$73:F73))&gt;0,-$B$25/$B$27,0)</f>
        <v>-17608.811399999999</v>
      </c>
      <c r="H73" s="230">
        <f>IF($B$25-ABS(SUM($B$73:G73))&gt;0,-$B$25/$B$27,0)</f>
        <v>-17608.811399999999</v>
      </c>
      <c r="I73" s="230">
        <f>IF($B$25-ABS(SUM($B$73:H73))&gt;0,-$B$25/$B$27,0)</f>
        <v>-17608.811399999999</v>
      </c>
      <c r="J73" s="230">
        <f>IF($B$25-ABS(SUM($B$73:I73))&gt;0,-$B$25/$B$27,0)</f>
        <v>-17608.811399999999</v>
      </c>
      <c r="K73" s="230">
        <f>IF($B$25-ABS(SUM($B$73:J73))&gt;0,-$B$25/$B$27,0)</f>
        <v>-17608.811399999999</v>
      </c>
      <c r="L73" s="230">
        <f>IF($B$25-ABS(SUM($B$73:K73))&gt;0,-$B$25/$B$27,0)</f>
        <v>-17608.811399999999</v>
      </c>
      <c r="M73" s="230">
        <f>IF($B$25-ABS(SUM($B$73:L73))&gt;0,-$B$25/$B$27,0)</f>
        <v>-17608.811399999999</v>
      </c>
      <c r="N73" s="230">
        <f>IF($B$25-ABS(SUM($B$73:M73))&gt;0,-$B$25/$B$27,0)</f>
        <v>-17608.811399999999</v>
      </c>
      <c r="O73" s="230">
        <f>IF($B$25-ABS(SUM($B$73:N73))&gt;0,-$B$25/$B$27,0)</f>
        <v>-17608.811399999999</v>
      </c>
      <c r="P73" s="230">
        <f>IF($B$25-ABS(SUM($B$73:O73))&gt;0,-$B$25/$B$27,0)</f>
        <v>-17608.811399999999</v>
      </c>
      <c r="Q73" s="230">
        <f>IF($B$25-ABS(SUM($B$73:P73))&gt;0,-$B$25/$B$27,0)</f>
        <v>-17608.811399999999</v>
      </c>
      <c r="R73" s="230">
        <f>IF($B$25-ABS(SUM($B$73:Q73))&gt;0,-$B$25/$B$27,0)</f>
        <v>-17608.811399999999</v>
      </c>
      <c r="S73" s="230">
        <f>IF($B$25-ABS(SUM($B$73:R73))&gt;0,-$B$25/$B$27,0)</f>
        <v>-17608.811399999999</v>
      </c>
      <c r="T73" s="230">
        <f>IF($B$25-ABS(SUM($B$73:S73))&gt;0,-$B$25/$B$27,0)</f>
        <v>-17608.811399999999</v>
      </c>
      <c r="U73" s="230">
        <f>IF($B$25-ABS(SUM($B$73:T73))&gt;0,-$B$25/$B$27,0)</f>
        <v>-17608.811399999999</v>
      </c>
      <c r="V73" s="230">
        <f>IF($B$25-ABS(SUM($B$73:U73))&gt;0,-$B$25/$B$27,0)</f>
        <v>-17608.811399999999</v>
      </c>
      <c r="W73" s="230">
        <f>IF($B$25-ABS(SUM($B$73:V73))&gt;0,-$B$25/$B$27,0)</f>
        <v>-17608.811399999999</v>
      </c>
      <c r="X73" s="230">
        <f>IF($B$25-ABS(SUM($B$73:W73))&gt;0,-$B$25/$B$27,0)</f>
        <v>-17608.811399999999</v>
      </c>
      <c r="Y73" s="230">
        <f>IF($B$25-ABS(SUM($B$73:X73))&gt;0,-$B$25/$B$27,0)</f>
        <v>-17608.811399999999</v>
      </c>
      <c r="Z73" s="230">
        <f>IF($B$25-ABS(SUM($B$73:Y73))&gt;0,-$B$25/$B$27,0)</f>
        <v>-17608.811399999999</v>
      </c>
      <c r="AA73" s="230">
        <f>IF($B$25-ABS(SUM($B$73:Z73))&gt;0,-$B$25/$B$27,0)</f>
        <v>-17608.811399999999</v>
      </c>
      <c r="AB73" s="230">
        <f>IF($B$25-ABS(SUM($B$73:AA73))&gt;0,-$B$25/$B$27,0)</f>
        <v>-17608.811399999999</v>
      </c>
      <c r="AC73" s="230">
        <f>IF($B$25-ABS(SUM($B$73:AB73))&gt;0,-$B$25/$B$27,0)</f>
        <v>-17608.811399999999</v>
      </c>
      <c r="AD73" s="230">
        <f>IF($B$25-ABS(SUM($B$73:AC73))&gt;0,-$B$25/$B$27,0)</f>
        <v>-17608.811399999999</v>
      </c>
      <c r="AE73" s="230">
        <f>IF($B$25-ABS(SUM($B$73:AD73))&gt;0,-$B$25/$B$27,0)</f>
        <v>-17608.811399999999</v>
      </c>
      <c r="AF73" s="230">
        <f>IF($B$25-ABS(SUM($B$73:AE73))&gt;0,-$B$25/$B$27,0)</f>
        <v>-17608.811399999999</v>
      </c>
      <c r="AG73" s="230">
        <f>IF($B$25-ABS(SUM($B$73:AF73))&gt;0,-$B$25/$B$27,0)</f>
        <v>-17608.811399999999</v>
      </c>
      <c r="AH73" s="230">
        <f>IF($B$25-ABS(SUM($B$73:AG73))&gt;0,-$B$25/$B$27,0)</f>
        <v>-17608.811399999999</v>
      </c>
      <c r="AI73" s="230">
        <f>IF($B$25-ABS(SUM($B$73:AH73))&gt;0,-$B$25/$B$27,0)</f>
        <v>-17608.811399999999</v>
      </c>
      <c r="AJ73" s="230">
        <f>IF($B$25-ABS(SUM($B$73:AI73))&gt;0,-$B$25/$B$27,0)</f>
        <v>-17608.811399999999</v>
      </c>
      <c r="AK73" s="230">
        <f>IF($B$25-ABS(SUM($B$73:AJ73))&gt;0,-$B$25/$B$27,0)</f>
        <v>-17608.811399999999</v>
      </c>
      <c r="AL73" s="230">
        <f>IF($B$25-ABS(SUM($B$73:AK73))&gt;0,-$B$25/$B$27,0)</f>
        <v>-17608.811399999999</v>
      </c>
      <c r="AM73" s="230">
        <f>IF($B$25-ABS(SUM($B$73:AL73))&gt;0,-$B$25/$B$27,0)</f>
        <v>-17608.811399999999</v>
      </c>
      <c r="AN73" s="230">
        <f>IF($B$25-ABS(SUM($B$73:AM73))&gt;0,-$B$25/$B$27,0)</f>
        <v>-17608.811399999999</v>
      </c>
      <c r="AO73" s="230">
        <f>IF($B$25-ABS(SUM($B$73:AN73))&gt;0,-$B$25/$B$27,0)</f>
        <v>-17608.811399999999</v>
      </c>
      <c r="AP73" s="230">
        <f>IF($B$25-ABS(SUM($B$73:AO73))&gt;0,-$B$25/$B$27,0)</f>
        <v>-17608.811399999999</v>
      </c>
      <c r="AQ73" s="230">
        <f>IF($B$25-ABS(SUM($B$73:AP73))&gt;0,-$B$25/$B$27,0)</f>
        <v>-17608.811399999999</v>
      </c>
      <c r="AR73" s="230">
        <f>IF($B$25-ABS(SUM($B$73:AQ73))&gt;0,-$B$25/$B$27,0)</f>
        <v>-17608.811399999999</v>
      </c>
      <c r="AS73" s="230">
        <f>IF($B$25-ABS(SUM($B$73:AR73))&gt;0,-$B$25/$B$27,0)</f>
        <v>-17608.811399999999</v>
      </c>
      <c r="AT73" s="230">
        <f>IF($B$25-ABS(SUM($B$73:AS73))&gt;0,-$B$25/$B$27,0)</f>
        <v>-17608.811399999999</v>
      </c>
      <c r="AU73" s="230">
        <f>IF($B$25-ABS(SUM($B$73:AT73))&gt;0,-$B$25/$B$27,0)</f>
        <v>-17608.811399999999</v>
      </c>
      <c r="AV73" s="230">
        <f>IF($B$25-ABS(SUM($B$73:AU73))&gt;0,-$B$25/$B$27,0)</f>
        <v>-17608.811399999999</v>
      </c>
      <c r="AW73" s="230">
        <f>IF($B$25-ABS(SUM($B$73:AV73))&gt;0,-$B$25/$B$27,0)</f>
        <v>-17608.811399999999</v>
      </c>
      <c r="AX73" s="230">
        <f>IF($B$25-ABS(SUM($B$73:AW73))&gt;0,-$B$25/$B$27,0)</f>
        <v>-17608.811399999999</v>
      </c>
      <c r="AY73" s="230">
        <f>IF($B$25-ABS(SUM($B$73:AX73))&gt;0,-$B$25/$B$27,0)</f>
        <v>-17608.811399999999</v>
      </c>
      <c r="AZ73" s="230">
        <f>IF($B$25-ABS(SUM($B$73:AY73))&gt;0,-$B$25/$B$27,0)</f>
        <v>-17608.811399999999</v>
      </c>
    </row>
    <row r="74" spans="1:52" s="171" customFormat="1" ht="14.25" x14ac:dyDescent="0.25">
      <c r="A74" s="233" t="s">
        <v>397</v>
      </c>
      <c r="B74" s="228">
        <f t="shared" ref="B74:AZ74" si="11">B72+B73</f>
        <v>0</v>
      </c>
      <c r="C74" s="228">
        <f t="shared" si="11"/>
        <v>26437809.011318736</v>
      </c>
      <c r="D74" s="228">
        <f t="shared" si="11"/>
        <v>27231779.081577472</v>
      </c>
      <c r="E74" s="228">
        <f t="shared" si="11"/>
        <v>28049590.550919537</v>
      </c>
      <c r="F74" s="228">
        <f t="shared" si="11"/>
        <v>28891913.220100775</v>
      </c>
      <c r="G74" s="228">
        <f t="shared" si="11"/>
        <v>29759481.731783018</v>
      </c>
      <c r="H74" s="228">
        <f t="shared" si="11"/>
        <v>30653052.740174633</v>
      </c>
      <c r="I74" s="228">
        <f t="shared" si="11"/>
        <v>31573405.570267566</v>
      </c>
      <c r="J74" s="228">
        <f t="shared" si="11"/>
        <v>32521342.896807153</v>
      </c>
      <c r="K74" s="228">
        <f t="shared" si="11"/>
        <v>33497691.443584856</v>
      </c>
      <c r="L74" s="228">
        <f t="shared" si="11"/>
        <v>34503302.703661807</v>
      </c>
      <c r="M74" s="229">
        <f t="shared" si="11"/>
        <v>35539053.68114914</v>
      </c>
      <c r="N74" s="228">
        <f t="shared" si="11"/>
        <v>36605847.65518979</v>
      </c>
      <c r="O74" s="228">
        <f t="shared" si="11"/>
        <v>37704614.966805808</v>
      </c>
      <c r="P74" s="228">
        <f t="shared" si="11"/>
        <v>38836313.829294935</v>
      </c>
      <c r="Q74" s="228">
        <f t="shared" si="11"/>
        <v>40001931.162880667</v>
      </c>
      <c r="R74" s="228">
        <f t="shared" si="11"/>
        <v>41202483.454341099</v>
      </c>
      <c r="S74" s="228">
        <f t="shared" si="11"/>
        <v>42439017.642363444</v>
      </c>
      <c r="T74" s="228">
        <f t="shared" si="11"/>
        <v>43712612.029393598</v>
      </c>
      <c r="U74" s="228">
        <f t="shared" si="11"/>
        <v>45024377.220772818</v>
      </c>
      <c r="V74" s="228">
        <f t="shared" si="11"/>
        <v>46375457.091977388</v>
      </c>
      <c r="W74" s="228">
        <f t="shared" si="11"/>
        <v>47767029.784801736</v>
      </c>
      <c r="X74" s="228">
        <f t="shared" si="11"/>
        <v>49200308.73335012</v>
      </c>
      <c r="Y74" s="228">
        <f t="shared" si="11"/>
        <v>50676543.720728137</v>
      </c>
      <c r="Z74" s="228">
        <f t="shared" si="11"/>
        <v>49192948.315767154</v>
      </c>
      <c r="AA74" s="228">
        <f t="shared" si="11"/>
        <v>50668873.390687823</v>
      </c>
      <c r="AB74" s="228">
        <f t="shared" si="11"/>
        <v>9425381.8710147534</v>
      </c>
      <c r="AC74" s="228">
        <f t="shared" si="11"/>
        <v>-142821.50369286118</v>
      </c>
      <c r="AD74" s="228">
        <f t="shared" si="11"/>
        <v>-31554.990028799995</v>
      </c>
      <c r="AE74" s="228">
        <f t="shared" si="11"/>
        <v>-31361.293103399996</v>
      </c>
      <c r="AF74" s="228">
        <f t="shared" si="11"/>
        <v>-31167.596178</v>
      </c>
      <c r="AG74" s="228">
        <f t="shared" si="11"/>
        <v>-30973.899252599997</v>
      </c>
      <c r="AH74" s="228">
        <f t="shared" si="11"/>
        <v>-30780.202327199997</v>
      </c>
      <c r="AI74" s="228">
        <f t="shared" si="11"/>
        <v>-30586.505401799997</v>
      </c>
      <c r="AJ74" s="228">
        <f t="shared" si="11"/>
        <v>-30392.808476399998</v>
      </c>
      <c r="AK74" s="228">
        <f t="shared" si="11"/>
        <v>-30199.111550999995</v>
      </c>
      <c r="AL74" s="228">
        <f t="shared" si="11"/>
        <v>-30005.414625599995</v>
      </c>
      <c r="AM74" s="228">
        <f t="shared" si="11"/>
        <v>-29811.717700199995</v>
      </c>
      <c r="AN74" s="228">
        <f t="shared" si="11"/>
        <v>-29618.020774799996</v>
      </c>
      <c r="AO74" s="228">
        <f t="shared" si="11"/>
        <v>-29424.323849399996</v>
      </c>
      <c r="AP74" s="228">
        <f t="shared" si="11"/>
        <v>-29230.626923999997</v>
      </c>
      <c r="AQ74" s="228">
        <f t="shared" si="11"/>
        <v>-29036.929998599997</v>
      </c>
      <c r="AR74" s="228">
        <f t="shared" si="11"/>
        <v>-28843.233073199997</v>
      </c>
      <c r="AS74" s="228">
        <f t="shared" si="11"/>
        <v>-28649.536147799998</v>
      </c>
      <c r="AT74" s="228">
        <f t="shared" si="11"/>
        <v>-28455.839222399994</v>
      </c>
      <c r="AU74" s="228">
        <f t="shared" si="11"/>
        <v>-28262.142296999995</v>
      </c>
      <c r="AV74" s="228">
        <f t="shared" si="11"/>
        <v>-28068.445371599995</v>
      </c>
      <c r="AW74" s="228">
        <f t="shared" si="11"/>
        <v>-27874.748446199996</v>
      </c>
      <c r="AX74" s="228">
        <f t="shared" si="11"/>
        <v>-27681.051520799992</v>
      </c>
      <c r="AY74" s="228">
        <f t="shared" si="11"/>
        <v>-27487.354595399993</v>
      </c>
      <c r="AZ74" s="228">
        <f t="shared" si="11"/>
        <v>-27293.657669999993</v>
      </c>
    </row>
    <row r="75" spans="1:52" x14ac:dyDescent="0.25">
      <c r="A75" s="232" t="s">
        <v>202</v>
      </c>
      <c r="B75" s="230">
        <f t="shared" ref="B75:AZ75" si="12">-B61</f>
        <v>0</v>
      </c>
      <c r="C75" s="230">
        <f t="shared" si="12"/>
        <v>0</v>
      </c>
      <c r="D75" s="230">
        <f t="shared" si="12"/>
        <v>0</v>
      </c>
      <c r="E75" s="230">
        <f t="shared" si="12"/>
        <v>0</v>
      </c>
      <c r="F75" s="230">
        <f t="shared" si="12"/>
        <v>0</v>
      </c>
      <c r="G75" s="230">
        <f t="shared" si="12"/>
        <v>0</v>
      </c>
      <c r="H75" s="230">
        <f t="shared" si="12"/>
        <v>0</v>
      </c>
      <c r="I75" s="230">
        <f t="shared" si="12"/>
        <v>0</v>
      </c>
      <c r="J75" s="230">
        <f t="shared" si="12"/>
        <v>0</v>
      </c>
      <c r="K75" s="230">
        <f t="shared" si="12"/>
        <v>0</v>
      </c>
      <c r="L75" s="230">
        <f t="shared" si="12"/>
        <v>0</v>
      </c>
      <c r="M75" s="231">
        <f t="shared" si="12"/>
        <v>0</v>
      </c>
      <c r="N75" s="230">
        <f t="shared" si="12"/>
        <v>0</v>
      </c>
      <c r="O75" s="230">
        <f t="shared" si="12"/>
        <v>0</v>
      </c>
      <c r="P75" s="230">
        <f t="shared" si="12"/>
        <v>0</v>
      </c>
      <c r="Q75" s="230">
        <f t="shared" si="12"/>
        <v>0</v>
      </c>
      <c r="R75" s="230">
        <f t="shared" si="12"/>
        <v>0</v>
      </c>
      <c r="S75" s="230">
        <f t="shared" si="12"/>
        <v>0</v>
      </c>
      <c r="T75" s="230">
        <f t="shared" si="12"/>
        <v>0</v>
      </c>
      <c r="U75" s="230">
        <f t="shared" si="12"/>
        <v>0</v>
      </c>
      <c r="V75" s="230">
        <f t="shared" si="12"/>
        <v>0</v>
      </c>
      <c r="W75" s="230">
        <f t="shared" si="12"/>
        <v>0</v>
      </c>
      <c r="X75" s="230">
        <f t="shared" si="12"/>
        <v>0</v>
      </c>
      <c r="Y75" s="230">
        <f t="shared" si="12"/>
        <v>0</v>
      </c>
      <c r="Z75" s="230">
        <f t="shared" si="12"/>
        <v>0</v>
      </c>
      <c r="AA75" s="230">
        <f t="shared" si="12"/>
        <v>0</v>
      </c>
      <c r="AB75" s="230">
        <f t="shared" si="12"/>
        <v>0</v>
      </c>
      <c r="AC75" s="230">
        <f t="shared" si="12"/>
        <v>0</v>
      </c>
      <c r="AD75" s="230">
        <f t="shared" si="12"/>
        <v>0</v>
      </c>
      <c r="AE75" s="230">
        <f t="shared" si="12"/>
        <v>0</v>
      </c>
      <c r="AF75" s="230">
        <f t="shared" si="12"/>
        <v>0</v>
      </c>
      <c r="AG75" s="230">
        <f t="shared" si="12"/>
        <v>0</v>
      </c>
      <c r="AH75" s="230">
        <f t="shared" si="12"/>
        <v>0</v>
      </c>
      <c r="AI75" s="230">
        <f t="shared" si="12"/>
        <v>0</v>
      </c>
      <c r="AJ75" s="230">
        <f t="shared" si="12"/>
        <v>0</v>
      </c>
      <c r="AK75" s="230">
        <f t="shared" si="12"/>
        <v>0</v>
      </c>
      <c r="AL75" s="230">
        <f t="shared" si="12"/>
        <v>0</v>
      </c>
      <c r="AM75" s="230">
        <f t="shared" si="12"/>
        <v>0</v>
      </c>
      <c r="AN75" s="230">
        <f t="shared" si="12"/>
        <v>0</v>
      </c>
      <c r="AO75" s="230">
        <f t="shared" si="12"/>
        <v>0</v>
      </c>
      <c r="AP75" s="230">
        <f t="shared" si="12"/>
        <v>0</v>
      </c>
      <c r="AQ75" s="230">
        <f t="shared" si="12"/>
        <v>0</v>
      </c>
      <c r="AR75" s="230">
        <f t="shared" si="12"/>
        <v>0</v>
      </c>
      <c r="AS75" s="230">
        <f t="shared" si="12"/>
        <v>0</v>
      </c>
      <c r="AT75" s="230">
        <f t="shared" si="12"/>
        <v>0</v>
      </c>
      <c r="AU75" s="230">
        <f t="shared" si="12"/>
        <v>0</v>
      </c>
      <c r="AV75" s="230">
        <f t="shared" si="12"/>
        <v>0</v>
      </c>
      <c r="AW75" s="230">
        <f t="shared" si="12"/>
        <v>0</v>
      </c>
      <c r="AX75" s="230">
        <f t="shared" si="12"/>
        <v>0</v>
      </c>
      <c r="AY75" s="230">
        <f t="shared" si="12"/>
        <v>0</v>
      </c>
      <c r="AZ75" s="230">
        <f t="shared" si="12"/>
        <v>0</v>
      </c>
    </row>
    <row r="76" spans="1:52" s="171" customFormat="1" ht="14.25" x14ac:dyDescent="0.25">
      <c r="A76" s="233" t="s">
        <v>206</v>
      </c>
      <c r="B76" s="228">
        <f t="shared" ref="B76:AZ76" si="13">B74+B75</f>
        <v>0</v>
      </c>
      <c r="C76" s="228">
        <f t="shared" si="13"/>
        <v>26437809.011318736</v>
      </c>
      <c r="D76" s="228">
        <f t="shared" si="13"/>
        <v>27231779.081577472</v>
      </c>
      <c r="E76" s="228">
        <f t="shared" si="13"/>
        <v>28049590.550919537</v>
      </c>
      <c r="F76" s="228">
        <f t="shared" si="13"/>
        <v>28891913.220100775</v>
      </c>
      <c r="G76" s="228">
        <f t="shared" si="13"/>
        <v>29759481.731783018</v>
      </c>
      <c r="H76" s="228">
        <f t="shared" si="13"/>
        <v>30653052.740174633</v>
      </c>
      <c r="I76" s="228">
        <f t="shared" si="13"/>
        <v>31573405.570267566</v>
      </c>
      <c r="J76" s="228">
        <f t="shared" si="13"/>
        <v>32521342.896807153</v>
      </c>
      <c r="K76" s="228">
        <f t="shared" si="13"/>
        <v>33497691.443584856</v>
      </c>
      <c r="L76" s="228">
        <f t="shared" si="13"/>
        <v>34503302.703661807</v>
      </c>
      <c r="M76" s="229">
        <f t="shared" si="13"/>
        <v>35539053.68114914</v>
      </c>
      <c r="N76" s="228">
        <f t="shared" si="13"/>
        <v>36605847.65518979</v>
      </c>
      <c r="O76" s="228">
        <f t="shared" si="13"/>
        <v>37704614.966805808</v>
      </c>
      <c r="P76" s="228">
        <f t="shared" si="13"/>
        <v>38836313.829294935</v>
      </c>
      <c r="Q76" s="228">
        <f t="shared" si="13"/>
        <v>40001931.162880667</v>
      </c>
      <c r="R76" s="228">
        <f t="shared" si="13"/>
        <v>41202483.454341099</v>
      </c>
      <c r="S76" s="228">
        <f t="shared" si="13"/>
        <v>42439017.642363444</v>
      </c>
      <c r="T76" s="228">
        <f t="shared" si="13"/>
        <v>43712612.029393598</v>
      </c>
      <c r="U76" s="228">
        <f t="shared" si="13"/>
        <v>45024377.220772818</v>
      </c>
      <c r="V76" s="228">
        <f t="shared" si="13"/>
        <v>46375457.091977388</v>
      </c>
      <c r="W76" s="228">
        <f t="shared" si="13"/>
        <v>47767029.784801736</v>
      </c>
      <c r="X76" s="228">
        <f t="shared" si="13"/>
        <v>49200308.73335012</v>
      </c>
      <c r="Y76" s="228">
        <f t="shared" si="13"/>
        <v>50676543.720728137</v>
      </c>
      <c r="Z76" s="228">
        <f t="shared" si="13"/>
        <v>49192948.315767154</v>
      </c>
      <c r="AA76" s="228">
        <f t="shared" si="13"/>
        <v>50668873.390687823</v>
      </c>
      <c r="AB76" s="228">
        <f t="shared" si="13"/>
        <v>9425381.8710147534</v>
      </c>
      <c r="AC76" s="228">
        <f t="shared" si="13"/>
        <v>-142821.50369286118</v>
      </c>
      <c r="AD76" s="228">
        <f t="shared" si="13"/>
        <v>-31554.990028799995</v>
      </c>
      <c r="AE76" s="228">
        <f t="shared" si="13"/>
        <v>-31361.293103399996</v>
      </c>
      <c r="AF76" s="228">
        <f t="shared" si="13"/>
        <v>-31167.596178</v>
      </c>
      <c r="AG76" s="228">
        <f t="shared" si="13"/>
        <v>-30973.899252599997</v>
      </c>
      <c r="AH76" s="228">
        <f t="shared" si="13"/>
        <v>-30780.202327199997</v>
      </c>
      <c r="AI76" s="228">
        <f t="shared" si="13"/>
        <v>-30586.505401799997</v>
      </c>
      <c r="AJ76" s="228">
        <f t="shared" si="13"/>
        <v>-30392.808476399998</v>
      </c>
      <c r="AK76" s="228">
        <f t="shared" si="13"/>
        <v>-30199.111550999995</v>
      </c>
      <c r="AL76" s="228">
        <f t="shared" si="13"/>
        <v>-30005.414625599995</v>
      </c>
      <c r="AM76" s="228">
        <f t="shared" si="13"/>
        <v>-29811.717700199995</v>
      </c>
      <c r="AN76" s="228">
        <f t="shared" si="13"/>
        <v>-29618.020774799996</v>
      </c>
      <c r="AO76" s="228">
        <f t="shared" si="13"/>
        <v>-29424.323849399996</v>
      </c>
      <c r="AP76" s="228">
        <f t="shared" si="13"/>
        <v>-29230.626923999997</v>
      </c>
      <c r="AQ76" s="228">
        <f t="shared" si="13"/>
        <v>-29036.929998599997</v>
      </c>
      <c r="AR76" s="228">
        <f t="shared" si="13"/>
        <v>-28843.233073199997</v>
      </c>
      <c r="AS76" s="228">
        <f t="shared" si="13"/>
        <v>-28649.536147799998</v>
      </c>
      <c r="AT76" s="228">
        <f t="shared" si="13"/>
        <v>-28455.839222399994</v>
      </c>
      <c r="AU76" s="228">
        <f t="shared" si="13"/>
        <v>-28262.142296999995</v>
      </c>
      <c r="AV76" s="228">
        <f t="shared" si="13"/>
        <v>-28068.445371599995</v>
      </c>
      <c r="AW76" s="228">
        <f t="shared" si="13"/>
        <v>-27874.748446199996</v>
      </c>
      <c r="AX76" s="228">
        <f t="shared" si="13"/>
        <v>-27681.051520799992</v>
      </c>
      <c r="AY76" s="228">
        <f t="shared" si="13"/>
        <v>-27487.354595399993</v>
      </c>
      <c r="AZ76" s="228">
        <f t="shared" si="13"/>
        <v>-27293.657669999993</v>
      </c>
    </row>
    <row r="77" spans="1:52" x14ac:dyDescent="0.25">
      <c r="A77" s="232" t="s">
        <v>201</v>
      </c>
      <c r="B77" s="230">
        <f t="shared" ref="B77:AZ77" si="14">-B76*$B$36</f>
        <v>0</v>
      </c>
      <c r="C77" s="230">
        <f t="shared" si="14"/>
        <v>-5287561.8022637479</v>
      </c>
      <c r="D77" s="230">
        <f t="shared" si="14"/>
        <v>-5446355.8163154945</v>
      </c>
      <c r="E77" s="230">
        <f t="shared" si="14"/>
        <v>-5609918.1101839077</v>
      </c>
      <c r="F77" s="230">
        <f t="shared" si="14"/>
        <v>-5778382.6440201551</v>
      </c>
      <c r="G77" s="230">
        <f t="shared" si="14"/>
        <v>-5951896.3463566042</v>
      </c>
      <c r="H77" s="230">
        <f t="shared" si="14"/>
        <v>-6130610.5480349269</v>
      </c>
      <c r="I77" s="230">
        <f t="shared" si="14"/>
        <v>-6314681.1140535139</v>
      </c>
      <c r="J77" s="230">
        <f t="shared" si="14"/>
        <v>-6504268.5793614313</v>
      </c>
      <c r="K77" s="230">
        <f t="shared" si="14"/>
        <v>-6699538.2887169719</v>
      </c>
      <c r="L77" s="230">
        <f t="shared" si="14"/>
        <v>-6900660.5407323614</v>
      </c>
      <c r="M77" s="231">
        <f t="shared" si="14"/>
        <v>-7107810.7362298286</v>
      </c>
      <c r="N77" s="230">
        <f t="shared" si="14"/>
        <v>-7321169.5310379583</v>
      </c>
      <c r="O77" s="230">
        <f t="shared" si="14"/>
        <v>-7540922.993361162</v>
      </c>
      <c r="P77" s="230">
        <f t="shared" si="14"/>
        <v>-7767262.7658589873</v>
      </c>
      <c r="Q77" s="230">
        <f t="shared" si="14"/>
        <v>-8000386.2325761337</v>
      </c>
      <c r="R77" s="230">
        <f t="shared" si="14"/>
        <v>-8240496.6908682203</v>
      </c>
      <c r="S77" s="230">
        <f t="shared" si="14"/>
        <v>-8487803.5284726899</v>
      </c>
      <c r="T77" s="230">
        <f t="shared" si="14"/>
        <v>-8742522.4058787208</v>
      </c>
      <c r="U77" s="230">
        <f t="shared" si="14"/>
        <v>-9004875.4441545643</v>
      </c>
      <c r="V77" s="230">
        <f t="shared" si="14"/>
        <v>-9275091.4183954783</v>
      </c>
      <c r="W77" s="230">
        <f t="shared" si="14"/>
        <v>-9553405.9569603484</v>
      </c>
      <c r="X77" s="230">
        <f t="shared" si="14"/>
        <v>-9840061.7466700245</v>
      </c>
      <c r="Y77" s="230">
        <f t="shared" si="14"/>
        <v>-10135308.744145628</v>
      </c>
      <c r="Z77" s="230">
        <f t="shared" si="14"/>
        <v>-9838589.6631534304</v>
      </c>
      <c r="AA77" s="230">
        <f t="shared" si="14"/>
        <v>-10133774.678137565</v>
      </c>
      <c r="AB77" s="230">
        <f t="shared" si="14"/>
        <v>-1885076.3742029509</v>
      </c>
      <c r="AC77" s="230">
        <f t="shared" si="14"/>
        <v>28564.300738572238</v>
      </c>
      <c r="AD77" s="230">
        <f t="shared" si="14"/>
        <v>6310.9980057599996</v>
      </c>
      <c r="AE77" s="230">
        <f t="shared" si="14"/>
        <v>6272.2586206799997</v>
      </c>
      <c r="AF77" s="230">
        <f t="shared" si="14"/>
        <v>6233.5192356000007</v>
      </c>
      <c r="AG77" s="230">
        <f t="shared" si="14"/>
        <v>6194.7798505199999</v>
      </c>
      <c r="AH77" s="230">
        <f t="shared" si="14"/>
        <v>6156.0404654399999</v>
      </c>
      <c r="AI77" s="230">
        <f t="shared" si="14"/>
        <v>6117.30108036</v>
      </c>
      <c r="AJ77" s="230">
        <f t="shared" si="14"/>
        <v>6078.5616952800001</v>
      </c>
      <c r="AK77" s="230">
        <f t="shared" si="14"/>
        <v>6039.8223101999993</v>
      </c>
      <c r="AL77" s="230">
        <f t="shared" si="14"/>
        <v>6001.0829251199993</v>
      </c>
      <c r="AM77" s="230">
        <f t="shared" si="14"/>
        <v>5962.3435400399994</v>
      </c>
      <c r="AN77" s="230">
        <f t="shared" si="14"/>
        <v>5923.6041549599995</v>
      </c>
      <c r="AO77" s="230">
        <f t="shared" si="14"/>
        <v>5884.8647698799996</v>
      </c>
      <c r="AP77" s="230">
        <f t="shared" si="14"/>
        <v>5846.1253847999997</v>
      </c>
      <c r="AQ77" s="230">
        <f t="shared" si="14"/>
        <v>5807.3859997199997</v>
      </c>
      <c r="AR77" s="230">
        <f t="shared" si="14"/>
        <v>5768.6466146399998</v>
      </c>
      <c r="AS77" s="230">
        <f t="shared" si="14"/>
        <v>5729.9072295599999</v>
      </c>
      <c r="AT77" s="230">
        <f t="shared" si="14"/>
        <v>5691.1678444799991</v>
      </c>
      <c r="AU77" s="230">
        <f t="shared" si="14"/>
        <v>5652.4284593999992</v>
      </c>
      <c r="AV77" s="230">
        <f t="shared" si="14"/>
        <v>5613.6890743199992</v>
      </c>
      <c r="AW77" s="230">
        <f t="shared" si="14"/>
        <v>5574.9496892399993</v>
      </c>
      <c r="AX77" s="230">
        <f t="shared" si="14"/>
        <v>5536.2103041599985</v>
      </c>
      <c r="AY77" s="230">
        <f t="shared" si="14"/>
        <v>5497.4709190799986</v>
      </c>
      <c r="AZ77" s="230">
        <f t="shared" si="14"/>
        <v>5458.7315339999986</v>
      </c>
    </row>
    <row r="78" spans="1:52" ht="16.5" thickBot="1" x14ac:dyDescent="0.3">
      <c r="A78" s="234" t="s">
        <v>205</v>
      </c>
      <c r="B78" s="235">
        <f t="shared" ref="B78:AZ78" si="15">B76+B77</f>
        <v>0</v>
      </c>
      <c r="C78" s="235">
        <f t="shared" si="15"/>
        <v>21150247.209054988</v>
      </c>
      <c r="D78" s="235">
        <f t="shared" si="15"/>
        <v>21785423.265261978</v>
      </c>
      <c r="E78" s="235">
        <f t="shared" si="15"/>
        <v>22439672.440735631</v>
      </c>
      <c r="F78" s="235">
        <f t="shared" si="15"/>
        <v>23113530.57608062</v>
      </c>
      <c r="G78" s="235">
        <f t="shared" si="15"/>
        <v>23807585.385426413</v>
      </c>
      <c r="H78" s="235">
        <f t="shared" si="15"/>
        <v>24522442.192139708</v>
      </c>
      <c r="I78" s="235">
        <f t="shared" si="15"/>
        <v>25258724.456214052</v>
      </c>
      <c r="J78" s="235">
        <f t="shared" si="15"/>
        <v>26017074.317445721</v>
      </c>
      <c r="K78" s="235">
        <f t="shared" si="15"/>
        <v>26798153.154867884</v>
      </c>
      <c r="L78" s="235">
        <f t="shared" si="15"/>
        <v>27602642.162929446</v>
      </c>
      <c r="M78" s="236">
        <f t="shared" si="15"/>
        <v>28431242.944919311</v>
      </c>
      <c r="N78" s="235">
        <f t="shared" si="15"/>
        <v>29284678.124151833</v>
      </c>
      <c r="O78" s="235">
        <f t="shared" si="15"/>
        <v>30163691.973444648</v>
      </c>
      <c r="P78" s="235">
        <f t="shared" si="15"/>
        <v>31069051.063435949</v>
      </c>
      <c r="Q78" s="235">
        <f t="shared" si="15"/>
        <v>32001544.930304535</v>
      </c>
      <c r="R78" s="235">
        <f t="shared" si="15"/>
        <v>32961986.763472877</v>
      </c>
      <c r="S78" s="235">
        <f t="shared" si="15"/>
        <v>33951214.113890752</v>
      </c>
      <c r="T78" s="235">
        <f t="shared" si="15"/>
        <v>34970089.623514876</v>
      </c>
      <c r="U78" s="235">
        <f t="shared" si="15"/>
        <v>36019501.776618257</v>
      </c>
      <c r="V78" s="235">
        <f t="shared" si="15"/>
        <v>37100365.673581913</v>
      </c>
      <c r="W78" s="235">
        <f t="shared" si="15"/>
        <v>38213623.827841386</v>
      </c>
      <c r="X78" s="235">
        <f t="shared" si="15"/>
        <v>39360246.986680098</v>
      </c>
      <c r="Y78" s="235">
        <f t="shared" si="15"/>
        <v>40541234.976582512</v>
      </c>
      <c r="Z78" s="235">
        <f t="shared" si="15"/>
        <v>39354358.652613722</v>
      </c>
      <c r="AA78" s="235">
        <f t="shared" si="15"/>
        <v>40535098.71255026</v>
      </c>
      <c r="AB78" s="235">
        <f t="shared" si="15"/>
        <v>7540305.4968118025</v>
      </c>
      <c r="AC78" s="235">
        <f t="shared" si="15"/>
        <v>-114257.20295428895</v>
      </c>
      <c r="AD78" s="235">
        <f t="shared" si="15"/>
        <v>-25243.992023039995</v>
      </c>
      <c r="AE78" s="235">
        <f t="shared" si="15"/>
        <v>-25089.034482719995</v>
      </c>
      <c r="AF78" s="235">
        <f t="shared" si="15"/>
        <v>-24934.076942399999</v>
      </c>
      <c r="AG78" s="235">
        <f t="shared" si="15"/>
        <v>-24779.119402079996</v>
      </c>
      <c r="AH78" s="235">
        <f t="shared" si="15"/>
        <v>-24624.161861759996</v>
      </c>
      <c r="AI78" s="235">
        <f t="shared" si="15"/>
        <v>-24469.204321439996</v>
      </c>
      <c r="AJ78" s="235">
        <f t="shared" si="15"/>
        <v>-24314.246781119997</v>
      </c>
      <c r="AK78" s="235">
        <f t="shared" si="15"/>
        <v>-24159.289240799997</v>
      </c>
      <c r="AL78" s="235">
        <f t="shared" si="15"/>
        <v>-24004.331700479997</v>
      </c>
      <c r="AM78" s="235">
        <f t="shared" si="15"/>
        <v>-23849.374160159998</v>
      </c>
      <c r="AN78" s="235">
        <f t="shared" si="15"/>
        <v>-23694.416619839998</v>
      </c>
      <c r="AO78" s="235">
        <f t="shared" si="15"/>
        <v>-23539.459079519998</v>
      </c>
      <c r="AP78" s="235">
        <f t="shared" si="15"/>
        <v>-23384.501539199999</v>
      </c>
      <c r="AQ78" s="235">
        <f t="shared" si="15"/>
        <v>-23229.543998879999</v>
      </c>
      <c r="AR78" s="235">
        <f t="shared" si="15"/>
        <v>-23074.586458559999</v>
      </c>
      <c r="AS78" s="235">
        <f t="shared" si="15"/>
        <v>-22919.62891824</v>
      </c>
      <c r="AT78" s="235">
        <f t="shared" si="15"/>
        <v>-22764.671377919996</v>
      </c>
      <c r="AU78" s="235">
        <f t="shared" si="15"/>
        <v>-22609.713837599997</v>
      </c>
      <c r="AV78" s="235">
        <f t="shared" si="15"/>
        <v>-22454.756297279997</v>
      </c>
      <c r="AW78" s="235">
        <f t="shared" si="15"/>
        <v>-22299.798756959997</v>
      </c>
      <c r="AX78" s="235">
        <f t="shared" si="15"/>
        <v>-22144.841216639994</v>
      </c>
      <c r="AY78" s="235">
        <f t="shared" si="15"/>
        <v>-21989.883676319994</v>
      </c>
      <c r="AZ78" s="235">
        <f t="shared" si="15"/>
        <v>-21834.926135999995</v>
      </c>
    </row>
    <row r="79" spans="1:52" s="240" customFormat="1" ht="16.5" thickBot="1" x14ac:dyDescent="0.3">
      <c r="A79" s="237"/>
      <c r="B79" s="238">
        <v>0</v>
      </c>
      <c r="C79" s="238">
        <v>1</v>
      </c>
      <c r="D79" s="238">
        <f>C79+1</f>
        <v>2</v>
      </c>
      <c r="E79" s="238">
        <f t="shared" ref="E79:AZ79" si="16">D79+1</f>
        <v>3</v>
      </c>
      <c r="F79" s="238">
        <f t="shared" si="16"/>
        <v>4</v>
      </c>
      <c r="G79" s="238">
        <f t="shared" si="16"/>
        <v>5</v>
      </c>
      <c r="H79" s="238">
        <f t="shared" si="16"/>
        <v>6</v>
      </c>
      <c r="I79" s="238">
        <f t="shared" si="16"/>
        <v>7</v>
      </c>
      <c r="J79" s="238">
        <f t="shared" si="16"/>
        <v>8</v>
      </c>
      <c r="K79" s="238">
        <f t="shared" si="16"/>
        <v>9</v>
      </c>
      <c r="L79" s="238">
        <f t="shared" si="16"/>
        <v>10</v>
      </c>
      <c r="M79" s="239">
        <f t="shared" si="16"/>
        <v>11</v>
      </c>
      <c r="N79" s="238">
        <f t="shared" si="16"/>
        <v>12</v>
      </c>
      <c r="O79" s="238">
        <f t="shared" si="16"/>
        <v>13</v>
      </c>
      <c r="P79" s="238">
        <f t="shared" si="16"/>
        <v>14</v>
      </c>
      <c r="Q79" s="238">
        <f t="shared" si="16"/>
        <v>15</v>
      </c>
      <c r="R79" s="238">
        <f t="shared" si="16"/>
        <v>16</v>
      </c>
      <c r="S79" s="238">
        <f t="shared" si="16"/>
        <v>17</v>
      </c>
      <c r="T79" s="238">
        <f t="shared" si="16"/>
        <v>18</v>
      </c>
      <c r="U79" s="238">
        <f t="shared" si="16"/>
        <v>19</v>
      </c>
      <c r="V79" s="238">
        <f t="shared" si="16"/>
        <v>20</v>
      </c>
      <c r="W79" s="238">
        <f t="shared" si="16"/>
        <v>21</v>
      </c>
      <c r="X79" s="238">
        <f t="shared" si="16"/>
        <v>22</v>
      </c>
      <c r="Y79" s="238">
        <f t="shared" si="16"/>
        <v>23</v>
      </c>
      <c r="Z79" s="238">
        <f t="shared" si="16"/>
        <v>24</v>
      </c>
      <c r="AA79" s="238">
        <f t="shared" si="16"/>
        <v>25</v>
      </c>
      <c r="AB79" s="238">
        <f t="shared" si="16"/>
        <v>26</v>
      </c>
      <c r="AC79" s="238">
        <f t="shared" si="16"/>
        <v>27</v>
      </c>
      <c r="AD79" s="238">
        <f t="shared" si="16"/>
        <v>28</v>
      </c>
      <c r="AE79" s="238">
        <f t="shared" si="16"/>
        <v>29</v>
      </c>
      <c r="AF79" s="238">
        <f t="shared" si="16"/>
        <v>30</v>
      </c>
      <c r="AG79" s="238">
        <f t="shared" si="16"/>
        <v>31</v>
      </c>
      <c r="AH79" s="238">
        <f t="shared" si="16"/>
        <v>32</v>
      </c>
      <c r="AI79" s="238">
        <f t="shared" si="16"/>
        <v>33</v>
      </c>
      <c r="AJ79" s="238">
        <f t="shared" si="16"/>
        <v>34</v>
      </c>
      <c r="AK79" s="238">
        <f t="shared" si="16"/>
        <v>35</v>
      </c>
      <c r="AL79" s="238">
        <f t="shared" si="16"/>
        <v>36</v>
      </c>
      <c r="AM79" s="238">
        <f t="shared" si="16"/>
        <v>37</v>
      </c>
      <c r="AN79" s="238">
        <f t="shared" si="16"/>
        <v>38</v>
      </c>
      <c r="AO79" s="238">
        <f t="shared" si="16"/>
        <v>39</v>
      </c>
      <c r="AP79" s="238">
        <f t="shared" si="16"/>
        <v>40</v>
      </c>
      <c r="AQ79" s="238">
        <f t="shared" si="16"/>
        <v>41</v>
      </c>
      <c r="AR79" s="238">
        <f t="shared" si="16"/>
        <v>42</v>
      </c>
      <c r="AS79" s="238">
        <f t="shared" si="16"/>
        <v>43</v>
      </c>
      <c r="AT79" s="238">
        <f t="shared" si="16"/>
        <v>44</v>
      </c>
      <c r="AU79" s="238">
        <f t="shared" si="16"/>
        <v>45</v>
      </c>
      <c r="AV79" s="238">
        <f t="shared" si="16"/>
        <v>46</v>
      </c>
      <c r="AW79" s="238">
        <f t="shared" si="16"/>
        <v>47</v>
      </c>
      <c r="AX79" s="238">
        <f t="shared" si="16"/>
        <v>48</v>
      </c>
      <c r="AY79" s="238">
        <f t="shared" si="16"/>
        <v>49</v>
      </c>
      <c r="AZ79" s="238">
        <f t="shared" si="16"/>
        <v>50</v>
      </c>
    </row>
    <row r="80" spans="1:52" ht="31.5" x14ac:dyDescent="0.25">
      <c r="A80" s="216" t="s">
        <v>204</v>
      </c>
      <c r="B80" s="202" t="str">
        <f>B47</f>
        <v>Год окончания строительства 2024</v>
      </c>
      <c r="C80" s="202">
        <f t="shared" ref="C80:AZ80" si="17">C47</f>
        <v>2025</v>
      </c>
      <c r="D80" s="202">
        <f t="shared" si="17"/>
        <v>2026</v>
      </c>
      <c r="E80" s="202">
        <f t="shared" si="17"/>
        <v>2027</v>
      </c>
      <c r="F80" s="202">
        <f t="shared" si="17"/>
        <v>2028</v>
      </c>
      <c r="G80" s="202">
        <f t="shared" si="17"/>
        <v>2029</v>
      </c>
      <c r="H80" s="202">
        <f t="shared" si="17"/>
        <v>2030</v>
      </c>
      <c r="I80" s="202">
        <f t="shared" si="17"/>
        <v>2031</v>
      </c>
      <c r="J80" s="202">
        <f t="shared" si="17"/>
        <v>2032</v>
      </c>
      <c r="K80" s="202">
        <f t="shared" si="17"/>
        <v>2033</v>
      </c>
      <c r="L80" s="202">
        <f t="shared" si="17"/>
        <v>2034</v>
      </c>
      <c r="M80" s="217">
        <f t="shared" si="17"/>
        <v>2035</v>
      </c>
      <c r="N80" s="202">
        <f t="shared" si="17"/>
        <v>2036</v>
      </c>
      <c r="O80" s="202">
        <f t="shared" si="17"/>
        <v>2037</v>
      </c>
      <c r="P80" s="202">
        <f t="shared" si="17"/>
        <v>2038</v>
      </c>
      <c r="Q80" s="202">
        <f t="shared" si="17"/>
        <v>2039</v>
      </c>
      <c r="R80" s="202">
        <f t="shared" si="17"/>
        <v>2040</v>
      </c>
      <c r="S80" s="202">
        <f t="shared" si="17"/>
        <v>2041</v>
      </c>
      <c r="T80" s="202">
        <f t="shared" si="17"/>
        <v>2042</v>
      </c>
      <c r="U80" s="202">
        <f t="shared" si="17"/>
        <v>2043</v>
      </c>
      <c r="V80" s="202">
        <f t="shared" si="17"/>
        <v>2044</v>
      </c>
      <c r="W80" s="202">
        <f t="shared" si="17"/>
        <v>2045</v>
      </c>
      <c r="X80" s="202">
        <f t="shared" si="17"/>
        <v>2046</v>
      </c>
      <c r="Y80" s="202">
        <f t="shared" si="17"/>
        <v>2047</v>
      </c>
      <c r="Z80" s="202">
        <f t="shared" si="17"/>
        <v>2048</v>
      </c>
      <c r="AA80" s="202">
        <f t="shared" si="17"/>
        <v>2049</v>
      </c>
      <c r="AB80" s="202">
        <f t="shared" si="17"/>
        <v>2050</v>
      </c>
      <c r="AC80" s="202">
        <f t="shared" si="17"/>
        <v>2051</v>
      </c>
      <c r="AD80" s="202">
        <f t="shared" si="17"/>
        <v>2052</v>
      </c>
      <c r="AE80" s="202">
        <f t="shared" si="17"/>
        <v>2053</v>
      </c>
      <c r="AF80" s="202">
        <f t="shared" si="17"/>
        <v>2054</v>
      </c>
      <c r="AG80" s="202">
        <f t="shared" si="17"/>
        <v>2055</v>
      </c>
      <c r="AH80" s="202">
        <f t="shared" si="17"/>
        <v>2056</v>
      </c>
      <c r="AI80" s="202">
        <f t="shared" si="17"/>
        <v>2057</v>
      </c>
      <c r="AJ80" s="202">
        <f t="shared" si="17"/>
        <v>2058</v>
      </c>
      <c r="AK80" s="202">
        <f t="shared" si="17"/>
        <v>2059</v>
      </c>
      <c r="AL80" s="202">
        <f t="shared" si="17"/>
        <v>2060</v>
      </c>
      <c r="AM80" s="202">
        <f t="shared" si="17"/>
        <v>2061</v>
      </c>
      <c r="AN80" s="202">
        <f t="shared" si="17"/>
        <v>2062</v>
      </c>
      <c r="AO80" s="202">
        <f t="shared" si="17"/>
        <v>2063</v>
      </c>
      <c r="AP80" s="202">
        <f t="shared" si="17"/>
        <v>2064</v>
      </c>
      <c r="AQ80" s="202">
        <f t="shared" si="17"/>
        <v>2065</v>
      </c>
      <c r="AR80" s="202">
        <f t="shared" si="17"/>
        <v>2066</v>
      </c>
      <c r="AS80" s="202">
        <f t="shared" si="17"/>
        <v>2067</v>
      </c>
      <c r="AT80" s="202">
        <f t="shared" si="17"/>
        <v>2068</v>
      </c>
      <c r="AU80" s="202">
        <f t="shared" si="17"/>
        <v>2069</v>
      </c>
      <c r="AV80" s="202">
        <f t="shared" si="17"/>
        <v>2070</v>
      </c>
      <c r="AW80" s="202">
        <f t="shared" si="17"/>
        <v>2071</v>
      </c>
      <c r="AX80" s="202">
        <f t="shared" si="17"/>
        <v>2072</v>
      </c>
      <c r="AY80" s="202">
        <f t="shared" si="17"/>
        <v>2073</v>
      </c>
      <c r="AZ80" s="202">
        <f t="shared" si="17"/>
        <v>2074</v>
      </c>
    </row>
    <row r="81" spans="1:52" s="171" customFormat="1" ht="14.25" x14ac:dyDescent="0.25">
      <c r="A81" s="227" t="s">
        <v>397</v>
      </c>
      <c r="B81" s="228">
        <f t="shared" ref="B81:AZ81" si="18">B74</f>
        <v>0</v>
      </c>
      <c r="C81" s="228">
        <f t="shared" si="18"/>
        <v>26437809.011318736</v>
      </c>
      <c r="D81" s="228">
        <f t="shared" si="18"/>
        <v>27231779.081577472</v>
      </c>
      <c r="E81" s="228">
        <f t="shared" si="18"/>
        <v>28049590.550919537</v>
      </c>
      <c r="F81" s="228">
        <f t="shared" si="18"/>
        <v>28891913.220100775</v>
      </c>
      <c r="G81" s="228">
        <f t="shared" si="18"/>
        <v>29759481.731783018</v>
      </c>
      <c r="H81" s="228">
        <f t="shared" si="18"/>
        <v>30653052.740174633</v>
      </c>
      <c r="I81" s="228">
        <f t="shared" si="18"/>
        <v>31573405.570267566</v>
      </c>
      <c r="J81" s="228">
        <f t="shared" si="18"/>
        <v>32521342.896807153</v>
      </c>
      <c r="K81" s="228">
        <f t="shared" si="18"/>
        <v>33497691.443584856</v>
      </c>
      <c r="L81" s="228">
        <f t="shared" si="18"/>
        <v>34503302.703661807</v>
      </c>
      <c r="M81" s="229">
        <f t="shared" si="18"/>
        <v>35539053.68114914</v>
      </c>
      <c r="N81" s="228">
        <f t="shared" si="18"/>
        <v>36605847.65518979</v>
      </c>
      <c r="O81" s="228">
        <f t="shared" si="18"/>
        <v>37704614.966805808</v>
      </c>
      <c r="P81" s="228">
        <f t="shared" si="18"/>
        <v>38836313.829294935</v>
      </c>
      <c r="Q81" s="228">
        <f t="shared" si="18"/>
        <v>40001931.162880667</v>
      </c>
      <c r="R81" s="228">
        <f t="shared" si="18"/>
        <v>41202483.454341099</v>
      </c>
      <c r="S81" s="228">
        <f t="shared" si="18"/>
        <v>42439017.642363444</v>
      </c>
      <c r="T81" s="228">
        <f t="shared" si="18"/>
        <v>43712612.029393598</v>
      </c>
      <c r="U81" s="228">
        <f t="shared" si="18"/>
        <v>45024377.220772818</v>
      </c>
      <c r="V81" s="228">
        <f t="shared" si="18"/>
        <v>46375457.091977388</v>
      </c>
      <c r="W81" s="228">
        <f t="shared" si="18"/>
        <v>47767029.784801736</v>
      </c>
      <c r="X81" s="228">
        <f t="shared" si="18"/>
        <v>49200308.73335012</v>
      </c>
      <c r="Y81" s="228">
        <f t="shared" si="18"/>
        <v>50676543.720728137</v>
      </c>
      <c r="Z81" s="228">
        <f t="shared" si="18"/>
        <v>49192948.315767154</v>
      </c>
      <c r="AA81" s="228">
        <f t="shared" si="18"/>
        <v>50668873.390687823</v>
      </c>
      <c r="AB81" s="228">
        <f t="shared" si="18"/>
        <v>9425381.8710147534</v>
      </c>
      <c r="AC81" s="228">
        <f t="shared" si="18"/>
        <v>-142821.50369286118</v>
      </c>
      <c r="AD81" s="228">
        <f t="shared" si="18"/>
        <v>-31554.990028799995</v>
      </c>
      <c r="AE81" s="228">
        <f t="shared" si="18"/>
        <v>-31361.293103399996</v>
      </c>
      <c r="AF81" s="228">
        <f t="shared" si="18"/>
        <v>-31167.596178</v>
      </c>
      <c r="AG81" s="228">
        <f t="shared" si="18"/>
        <v>-30973.899252599997</v>
      </c>
      <c r="AH81" s="228">
        <f t="shared" si="18"/>
        <v>-30780.202327199997</v>
      </c>
      <c r="AI81" s="228">
        <f t="shared" si="18"/>
        <v>-30586.505401799997</v>
      </c>
      <c r="AJ81" s="228">
        <f t="shared" si="18"/>
        <v>-30392.808476399998</v>
      </c>
      <c r="AK81" s="228">
        <f t="shared" si="18"/>
        <v>-30199.111550999995</v>
      </c>
      <c r="AL81" s="228">
        <f t="shared" si="18"/>
        <v>-30005.414625599995</v>
      </c>
      <c r="AM81" s="228">
        <f t="shared" si="18"/>
        <v>-29811.717700199995</v>
      </c>
      <c r="AN81" s="228">
        <f t="shared" si="18"/>
        <v>-29618.020774799996</v>
      </c>
      <c r="AO81" s="228">
        <f t="shared" si="18"/>
        <v>-29424.323849399996</v>
      </c>
      <c r="AP81" s="228">
        <f t="shared" si="18"/>
        <v>-29230.626923999997</v>
      </c>
      <c r="AQ81" s="228">
        <f t="shared" si="18"/>
        <v>-29036.929998599997</v>
      </c>
      <c r="AR81" s="228">
        <f t="shared" si="18"/>
        <v>-28843.233073199997</v>
      </c>
      <c r="AS81" s="228">
        <f t="shared" si="18"/>
        <v>-28649.536147799998</v>
      </c>
      <c r="AT81" s="228">
        <f t="shared" si="18"/>
        <v>-28455.839222399994</v>
      </c>
      <c r="AU81" s="228">
        <f t="shared" si="18"/>
        <v>-28262.142296999995</v>
      </c>
      <c r="AV81" s="228">
        <f t="shared" si="18"/>
        <v>-28068.445371599995</v>
      </c>
      <c r="AW81" s="228">
        <f t="shared" si="18"/>
        <v>-27874.748446199996</v>
      </c>
      <c r="AX81" s="228">
        <f t="shared" si="18"/>
        <v>-27681.051520799992</v>
      </c>
      <c r="AY81" s="228">
        <f t="shared" si="18"/>
        <v>-27487.354595399993</v>
      </c>
      <c r="AZ81" s="228">
        <f t="shared" si="18"/>
        <v>-27293.657669999993</v>
      </c>
    </row>
    <row r="82" spans="1:52" x14ac:dyDescent="0.25">
      <c r="A82" s="232" t="s">
        <v>203</v>
      </c>
      <c r="B82" s="230">
        <f t="shared" ref="B82:AZ82" si="19">-B73</f>
        <v>0</v>
      </c>
      <c r="C82" s="230">
        <f t="shared" si="19"/>
        <v>17608.811399999999</v>
      </c>
      <c r="D82" s="230">
        <f t="shared" si="19"/>
        <v>17608.811399999999</v>
      </c>
      <c r="E82" s="230">
        <f t="shared" si="19"/>
        <v>17608.811399999999</v>
      </c>
      <c r="F82" s="230">
        <f t="shared" si="19"/>
        <v>17608.811399999999</v>
      </c>
      <c r="G82" s="230">
        <f t="shared" si="19"/>
        <v>17608.811399999999</v>
      </c>
      <c r="H82" s="230">
        <f t="shared" si="19"/>
        <v>17608.811399999999</v>
      </c>
      <c r="I82" s="230">
        <f t="shared" si="19"/>
        <v>17608.811399999999</v>
      </c>
      <c r="J82" s="230">
        <f t="shared" si="19"/>
        <v>17608.811399999999</v>
      </c>
      <c r="K82" s="230">
        <f t="shared" si="19"/>
        <v>17608.811399999999</v>
      </c>
      <c r="L82" s="230">
        <f t="shared" si="19"/>
        <v>17608.811399999999</v>
      </c>
      <c r="M82" s="231">
        <f t="shared" si="19"/>
        <v>17608.811399999999</v>
      </c>
      <c r="N82" s="230">
        <f t="shared" si="19"/>
        <v>17608.811399999999</v>
      </c>
      <c r="O82" s="230">
        <f t="shared" si="19"/>
        <v>17608.811399999999</v>
      </c>
      <c r="P82" s="230">
        <f t="shared" si="19"/>
        <v>17608.811399999999</v>
      </c>
      <c r="Q82" s="230">
        <f t="shared" si="19"/>
        <v>17608.811399999999</v>
      </c>
      <c r="R82" s="230">
        <f t="shared" si="19"/>
        <v>17608.811399999999</v>
      </c>
      <c r="S82" s="230">
        <f t="shared" si="19"/>
        <v>17608.811399999999</v>
      </c>
      <c r="T82" s="230">
        <f t="shared" si="19"/>
        <v>17608.811399999999</v>
      </c>
      <c r="U82" s="230">
        <f t="shared" si="19"/>
        <v>17608.811399999999</v>
      </c>
      <c r="V82" s="230">
        <f t="shared" si="19"/>
        <v>17608.811399999999</v>
      </c>
      <c r="W82" s="230">
        <f t="shared" si="19"/>
        <v>17608.811399999999</v>
      </c>
      <c r="X82" s="230">
        <f t="shared" si="19"/>
        <v>17608.811399999999</v>
      </c>
      <c r="Y82" s="230">
        <f t="shared" si="19"/>
        <v>17608.811399999999</v>
      </c>
      <c r="Z82" s="230">
        <f t="shared" si="19"/>
        <v>17608.811399999999</v>
      </c>
      <c r="AA82" s="230">
        <f t="shared" si="19"/>
        <v>17608.811399999999</v>
      </c>
      <c r="AB82" s="230">
        <f t="shared" si="19"/>
        <v>17608.811399999999</v>
      </c>
      <c r="AC82" s="230">
        <f t="shared" si="19"/>
        <v>17608.811399999999</v>
      </c>
      <c r="AD82" s="230">
        <f t="shared" si="19"/>
        <v>17608.811399999999</v>
      </c>
      <c r="AE82" s="230">
        <f t="shared" si="19"/>
        <v>17608.811399999999</v>
      </c>
      <c r="AF82" s="230">
        <f t="shared" si="19"/>
        <v>17608.811399999999</v>
      </c>
      <c r="AG82" s="230">
        <f t="shared" si="19"/>
        <v>17608.811399999999</v>
      </c>
      <c r="AH82" s="230">
        <f t="shared" si="19"/>
        <v>17608.811399999999</v>
      </c>
      <c r="AI82" s="230">
        <f t="shared" si="19"/>
        <v>17608.811399999999</v>
      </c>
      <c r="AJ82" s="230">
        <f t="shared" si="19"/>
        <v>17608.811399999999</v>
      </c>
      <c r="AK82" s="230">
        <f t="shared" si="19"/>
        <v>17608.811399999999</v>
      </c>
      <c r="AL82" s="230">
        <f t="shared" si="19"/>
        <v>17608.811399999999</v>
      </c>
      <c r="AM82" s="230">
        <f t="shared" si="19"/>
        <v>17608.811399999999</v>
      </c>
      <c r="AN82" s="230">
        <f t="shared" si="19"/>
        <v>17608.811399999999</v>
      </c>
      <c r="AO82" s="230">
        <f t="shared" si="19"/>
        <v>17608.811399999999</v>
      </c>
      <c r="AP82" s="230">
        <f t="shared" si="19"/>
        <v>17608.811399999999</v>
      </c>
      <c r="AQ82" s="230">
        <f t="shared" si="19"/>
        <v>17608.811399999999</v>
      </c>
      <c r="AR82" s="230">
        <f t="shared" si="19"/>
        <v>17608.811399999999</v>
      </c>
      <c r="AS82" s="230">
        <f t="shared" si="19"/>
        <v>17608.811399999999</v>
      </c>
      <c r="AT82" s="230">
        <f t="shared" si="19"/>
        <v>17608.811399999999</v>
      </c>
      <c r="AU82" s="230">
        <f t="shared" si="19"/>
        <v>17608.811399999999</v>
      </c>
      <c r="AV82" s="230">
        <f t="shared" si="19"/>
        <v>17608.811399999999</v>
      </c>
      <c r="AW82" s="230">
        <f t="shared" si="19"/>
        <v>17608.811399999999</v>
      </c>
      <c r="AX82" s="230">
        <f t="shared" si="19"/>
        <v>17608.811399999999</v>
      </c>
      <c r="AY82" s="230">
        <f t="shared" si="19"/>
        <v>17608.811399999999</v>
      </c>
      <c r="AZ82" s="230">
        <f t="shared" si="19"/>
        <v>17608.811399999999</v>
      </c>
    </row>
    <row r="83" spans="1:52" x14ac:dyDescent="0.25">
      <c r="A83" s="232" t="s">
        <v>202</v>
      </c>
      <c r="B83" s="230">
        <f t="shared" ref="B83:AZ83" si="20">B75</f>
        <v>0</v>
      </c>
      <c r="C83" s="230">
        <f t="shared" si="20"/>
        <v>0</v>
      </c>
      <c r="D83" s="230">
        <f t="shared" si="20"/>
        <v>0</v>
      </c>
      <c r="E83" s="230">
        <f t="shared" si="20"/>
        <v>0</v>
      </c>
      <c r="F83" s="230">
        <f t="shared" si="20"/>
        <v>0</v>
      </c>
      <c r="G83" s="230">
        <f t="shared" si="20"/>
        <v>0</v>
      </c>
      <c r="H83" s="230">
        <f t="shared" si="20"/>
        <v>0</v>
      </c>
      <c r="I83" s="230">
        <f t="shared" si="20"/>
        <v>0</v>
      </c>
      <c r="J83" s="230">
        <f t="shared" si="20"/>
        <v>0</v>
      </c>
      <c r="K83" s="230">
        <f t="shared" si="20"/>
        <v>0</v>
      </c>
      <c r="L83" s="230">
        <f t="shared" si="20"/>
        <v>0</v>
      </c>
      <c r="M83" s="231">
        <f t="shared" si="20"/>
        <v>0</v>
      </c>
      <c r="N83" s="230">
        <f t="shared" si="20"/>
        <v>0</v>
      </c>
      <c r="O83" s="230">
        <f t="shared" si="20"/>
        <v>0</v>
      </c>
      <c r="P83" s="230">
        <f t="shared" si="20"/>
        <v>0</v>
      </c>
      <c r="Q83" s="230">
        <f t="shared" si="20"/>
        <v>0</v>
      </c>
      <c r="R83" s="230">
        <f t="shared" si="20"/>
        <v>0</v>
      </c>
      <c r="S83" s="230">
        <f t="shared" si="20"/>
        <v>0</v>
      </c>
      <c r="T83" s="230">
        <f t="shared" si="20"/>
        <v>0</v>
      </c>
      <c r="U83" s="230">
        <f t="shared" si="20"/>
        <v>0</v>
      </c>
      <c r="V83" s="230">
        <f t="shared" si="20"/>
        <v>0</v>
      </c>
      <c r="W83" s="230">
        <f t="shared" si="20"/>
        <v>0</v>
      </c>
      <c r="X83" s="230">
        <f t="shared" si="20"/>
        <v>0</v>
      </c>
      <c r="Y83" s="230">
        <f t="shared" si="20"/>
        <v>0</v>
      </c>
      <c r="Z83" s="230">
        <f t="shared" si="20"/>
        <v>0</v>
      </c>
      <c r="AA83" s="230">
        <f t="shared" si="20"/>
        <v>0</v>
      </c>
      <c r="AB83" s="230">
        <f t="shared" si="20"/>
        <v>0</v>
      </c>
      <c r="AC83" s="230">
        <f t="shared" si="20"/>
        <v>0</v>
      </c>
      <c r="AD83" s="230">
        <f t="shared" si="20"/>
        <v>0</v>
      </c>
      <c r="AE83" s="230">
        <f t="shared" si="20"/>
        <v>0</v>
      </c>
      <c r="AF83" s="230">
        <f t="shared" si="20"/>
        <v>0</v>
      </c>
      <c r="AG83" s="230">
        <f t="shared" si="20"/>
        <v>0</v>
      </c>
      <c r="AH83" s="230">
        <f t="shared" si="20"/>
        <v>0</v>
      </c>
      <c r="AI83" s="230">
        <f t="shared" si="20"/>
        <v>0</v>
      </c>
      <c r="AJ83" s="230">
        <f t="shared" si="20"/>
        <v>0</v>
      </c>
      <c r="AK83" s="230">
        <f t="shared" si="20"/>
        <v>0</v>
      </c>
      <c r="AL83" s="230">
        <f t="shared" si="20"/>
        <v>0</v>
      </c>
      <c r="AM83" s="230">
        <f t="shared" si="20"/>
        <v>0</v>
      </c>
      <c r="AN83" s="230">
        <f t="shared" si="20"/>
        <v>0</v>
      </c>
      <c r="AO83" s="230">
        <f t="shared" si="20"/>
        <v>0</v>
      </c>
      <c r="AP83" s="230">
        <f t="shared" si="20"/>
        <v>0</v>
      </c>
      <c r="AQ83" s="230">
        <f t="shared" si="20"/>
        <v>0</v>
      </c>
      <c r="AR83" s="230">
        <f t="shared" si="20"/>
        <v>0</v>
      </c>
      <c r="AS83" s="230">
        <f t="shared" si="20"/>
        <v>0</v>
      </c>
      <c r="AT83" s="230">
        <f t="shared" si="20"/>
        <v>0</v>
      </c>
      <c r="AU83" s="230">
        <f t="shared" si="20"/>
        <v>0</v>
      </c>
      <c r="AV83" s="230">
        <f t="shared" si="20"/>
        <v>0</v>
      </c>
      <c r="AW83" s="230">
        <f t="shared" si="20"/>
        <v>0</v>
      </c>
      <c r="AX83" s="230">
        <f t="shared" si="20"/>
        <v>0</v>
      </c>
      <c r="AY83" s="230">
        <f t="shared" si="20"/>
        <v>0</v>
      </c>
      <c r="AZ83" s="230">
        <f t="shared" si="20"/>
        <v>0</v>
      </c>
    </row>
    <row r="84" spans="1:52" x14ac:dyDescent="0.25">
      <c r="A84" s="232" t="s">
        <v>201</v>
      </c>
      <c r="B84" s="230">
        <f>IF(SUM($B$77:B77)+SUM($A$84:A84)&gt;0,0,SUM($B$77:B77)-SUM($A$84:A84))</f>
        <v>0</v>
      </c>
      <c r="C84" s="230">
        <f>IF(SUM($B$77:C77)+SUM($A$84:B84)&gt;0,0,SUM($B$77:C77)-SUM($A$84:B84))</f>
        <v>-5287561.8022637479</v>
      </c>
      <c r="D84" s="230">
        <f>IF(SUM($B$77:D77)+SUM($A$84:C84)&gt;0,0,SUM($B$77:D77)-SUM($A$84:C84))</f>
        <v>-5446355.8163154945</v>
      </c>
      <c r="E84" s="230">
        <f>IF(SUM($B$77:E77)+SUM($A$84:D84)&gt;0,0,SUM($B$77:E77)-SUM($A$84:D84))</f>
        <v>-5609918.1101839077</v>
      </c>
      <c r="F84" s="230">
        <f>IF(SUM($B$77:F77)+SUM($A$84:E84)&gt;0,0,SUM($B$77:F77)-SUM($A$84:E84))</f>
        <v>-5778382.6440201532</v>
      </c>
      <c r="G84" s="230">
        <f>IF(SUM($B$77:G77)+SUM($A$84:F84)&gt;0,0,SUM($B$77:G77)-SUM($A$84:F84))</f>
        <v>-5951896.3463566042</v>
      </c>
      <c r="H84" s="230">
        <f>IF(SUM($B$77:H77)+SUM($A$84:G84)&gt;0,0,SUM($B$77:H77)-SUM($A$84:G84))</f>
        <v>-6130610.548034925</v>
      </c>
      <c r="I84" s="230">
        <f>IF(SUM($B$77:I77)+SUM($A$84:H84)&gt;0,0,SUM($B$77:I77)-SUM($A$84:H84))</f>
        <v>-6314681.1140535101</v>
      </c>
      <c r="J84" s="230">
        <f>IF(SUM($B$77:J77)+SUM($A$84:I84)&gt;0,0,SUM($B$77:J77)-SUM($A$84:I84))</f>
        <v>-6504268.5793614313</v>
      </c>
      <c r="K84" s="230">
        <f>IF(SUM($B$77:K77)+SUM($A$84:J84)&gt;0,0,SUM($B$77:K77)-SUM($A$84:J84))</f>
        <v>-6699538.2887169719</v>
      </c>
      <c r="L84" s="230">
        <f>IF(SUM($B$77:L77)+SUM($A$84:K84)&gt;0,0,SUM($B$77:L77)-SUM($A$84:K84))</f>
        <v>-6900660.5407323614</v>
      </c>
      <c r="M84" s="231">
        <f>IF(SUM($B$77:M77)+SUM($A$84:L84)&gt;0,0,SUM($B$77:M77)-SUM($A$84:L84))</f>
        <v>-7107810.736229822</v>
      </c>
      <c r="N84" s="230">
        <f>IF(SUM($B$77:N77)+SUM($A$84:M84)&gt;0,0,SUM($B$77:N77)-SUM($A$84:M84))</f>
        <v>-7321169.5310379565</v>
      </c>
      <c r="O84" s="230">
        <f>IF(SUM($B$77:O77)+SUM($A$84:N84)&gt;0,0,SUM($B$77:O77)-SUM($A$84:N84))</f>
        <v>-7540922.9933611602</v>
      </c>
      <c r="P84" s="230">
        <f>IF(SUM($B$77:P77)+SUM($A$84:O84)&gt;0,0,SUM($B$77:P77)-SUM($A$84:O84))</f>
        <v>-7767262.7658589929</v>
      </c>
      <c r="Q84" s="230">
        <f>IF(SUM($B$77:Q77)+SUM($A$84:P84)&gt;0,0,SUM($B$77:Q77)-SUM($A$84:P84))</f>
        <v>-8000386.2325761318</v>
      </c>
      <c r="R84" s="230">
        <f>IF(SUM($B$77:R77)+SUM($A$84:Q84)&gt;0,0,SUM($B$77:R77)-SUM($A$84:Q84))</f>
        <v>-8240496.6908682138</v>
      </c>
      <c r="S84" s="230">
        <f>IF(SUM($B$77:S77)+SUM($A$84:R84)&gt;0,0,SUM($B$77:S77)-SUM($A$84:R84))</f>
        <v>-8487803.5284726918</v>
      </c>
      <c r="T84" s="230">
        <f>IF(SUM($B$77:T77)+SUM($A$84:S84)&gt;0,0,SUM($B$77:T77)-SUM($A$84:S84))</f>
        <v>-8742522.4058787227</v>
      </c>
      <c r="U84" s="230">
        <f>IF(SUM($B$77:U77)+SUM($A$84:T84)&gt;0,0,SUM($B$77:U77)-SUM($A$84:T84))</f>
        <v>-9004875.4441545606</v>
      </c>
      <c r="V84" s="230">
        <f>IF(SUM($B$77:V77)+SUM($A$84:U84)&gt;0,0,SUM($B$77:V77)-SUM($A$84:U84))</f>
        <v>-9275091.4183954746</v>
      </c>
      <c r="W84" s="230">
        <f>IF(SUM($B$77:W77)+SUM($A$84:V84)&gt;0,0,SUM($B$77:W77)-SUM($A$84:V84))</f>
        <v>-9553405.9569603503</v>
      </c>
      <c r="X84" s="230">
        <f>IF(SUM($B$77:X77)+SUM($A$84:W84)&gt;0,0,SUM($B$77:X77)-SUM($A$84:W84))</f>
        <v>-9840061.7466700375</v>
      </c>
      <c r="Y84" s="230">
        <f>IF(SUM($B$77:Y77)+SUM($A$84:X84)&gt;0,0,SUM($B$77:Y77)-SUM($A$84:X84))</f>
        <v>-10135308.744145632</v>
      </c>
      <c r="Z84" s="230">
        <f>IF(SUM($B$77:Z77)+SUM($A$84:Y84)&gt;0,0,SUM($B$77:Z77)-SUM($A$84:Y84))</f>
        <v>-9838589.6631534398</v>
      </c>
      <c r="AA84" s="230">
        <f>IF(SUM($B$77:AA77)+SUM($A$84:Z84)&gt;0,0,SUM($B$77:AA77)-SUM($A$84:Z84))</f>
        <v>-10133774.678137571</v>
      </c>
      <c r="AB84" s="230">
        <f>IF(SUM($B$77:AB77)+SUM($A$84:AA84)&gt;0,0,SUM($B$77:AB77)-SUM($A$84:AA84))</f>
        <v>-1885076.3742029369</v>
      </c>
      <c r="AC84" s="230">
        <f>IF(SUM($B$77:AC77)+SUM($A$84:AB84)&gt;0,0,SUM($B$77:AC77)-SUM($A$84:AB84))</f>
        <v>28564.300738573074</v>
      </c>
      <c r="AD84" s="230">
        <f>IF(SUM($B$77:AD77)+SUM($A$84:AC84)&gt;0,0,SUM($B$77:AD77)-SUM($A$84:AC84))</f>
        <v>6310.9980057477951</v>
      </c>
      <c r="AE84" s="230">
        <f>IF(SUM($B$77:AE77)+SUM($A$84:AD84)&gt;0,0,SUM($B$77:AE77)-SUM($A$84:AD84))</f>
        <v>6272.2586206793785</v>
      </c>
      <c r="AF84" s="230">
        <f>IF(SUM($B$77:AF77)+SUM($A$84:AE84)&gt;0,0,SUM($B$77:AF77)-SUM($A$84:AE84))</f>
        <v>6233.5192356109619</v>
      </c>
      <c r="AG84" s="230">
        <f>IF(SUM($B$77:AG77)+SUM($A$84:AF84)&gt;0,0,SUM($B$77:AG77)-SUM($A$84:AF84))</f>
        <v>6194.779850512743</v>
      </c>
      <c r="AH84" s="230">
        <f>IF(SUM($B$77:AH77)+SUM($A$84:AG84)&gt;0,0,SUM($B$77:AH77)-SUM($A$84:AG84))</f>
        <v>6156.0404654443264</v>
      </c>
      <c r="AI84" s="230">
        <f>IF(SUM($B$77:AI77)+SUM($A$84:AH84)&gt;0,0,SUM($B$77:AI77)-SUM($A$84:AH84))</f>
        <v>6117.3010803461075</v>
      </c>
      <c r="AJ84" s="230">
        <f>IF(SUM($B$77:AJ77)+SUM($A$84:AI84)&gt;0,0,SUM($B$77:AJ77)-SUM($A$84:AI84))</f>
        <v>6078.5616952776909</v>
      </c>
      <c r="AK84" s="230">
        <f>IF(SUM($B$77:AK77)+SUM($A$84:AJ84)&gt;0,0,SUM($B$77:AK77)-SUM($A$84:AJ84))</f>
        <v>6039.8223102092743</v>
      </c>
      <c r="AL84" s="230">
        <f>IF(SUM($B$77:AL77)+SUM($A$84:AK84)&gt;0,0,SUM($B$77:AL77)-SUM($A$84:AK84))</f>
        <v>6001.0829251110554</v>
      </c>
      <c r="AM84" s="230">
        <f>IF(SUM($B$77:AM77)+SUM($A$84:AL84)&gt;0,0,SUM($B$77:AM77)-SUM($A$84:AL84))</f>
        <v>5962.3435400426388</v>
      </c>
      <c r="AN84" s="230">
        <f>IF(SUM($B$77:AN77)+SUM($A$84:AM84)&gt;0,0,SUM($B$77:AN77)-SUM($A$84:AM84))</f>
        <v>5923.6041549742222</v>
      </c>
      <c r="AO84" s="230">
        <f>IF(SUM($B$77:AO77)+SUM($A$84:AN84)&gt;0,0,SUM($B$77:AO77)-SUM($A$84:AN84))</f>
        <v>5884.8647698760033</v>
      </c>
      <c r="AP84" s="230">
        <f>IF(SUM($B$77:AP77)+SUM($A$84:AO84)&gt;0,0,SUM($B$77:AP77)-SUM($A$84:AO84))</f>
        <v>5846.1253848075867</v>
      </c>
      <c r="AQ84" s="230">
        <f>IF(SUM($B$77:AQ77)+SUM($A$84:AP84)&gt;0,0,SUM($B$77:AQ77)-SUM($A$84:AP84))</f>
        <v>5807.3859997093678</v>
      </c>
      <c r="AR84" s="230">
        <f>IF(SUM($B$77:AR77)+SUM($A$84:AQ84)&gt;0,0,SUM($B$77:AR77)-SUM($A$84:AQ84))</f>
        <v>5768.6466146409512</v>
      </c>
      <c r="AS84" s="230">
        <f>IF(SUM($B$77:AS77)+SUM($A$84:AR84)&gt;0,0,SUM($B$77:AS77)-SUM($A$84:AR84))</f>
        <v>5729.9072295725346</v>
      </c>
      <c r="AT84" s="230">
        <f>IF(SUM($B$77:AT77)+SUM($A$84:AS84)&gt;0,0,SUM($B$77:AT77)-SUM($A$84:AS84))</f>
        <v>5691.1678444743156</v>
      </c>
      <c r="AU84" s="230">
        <f>IF(SUM($B$77:AU77)+SUM($A$84:AT84)&gt;0,0,SUM($B$77:AU77)-SUM($A$84:AT84))</f>
        <v>5652.428459405899</v>
      </c>
      <c r="AV84" s="230">
        <f>IF(SUM($B$77:AV77)+SUM($A$84:AU84)&gt;0,0,SUM($B$77:AV77)-SUM($A$84:AU84))</f>
        <v>5613.6890743076801</v>
      </c>
      <c r="AW84" s="230">
        <f>IF(SUM($B$77:AW77)+SUM($A$84:AV84)&gt;0,0,SUM($B$77:AW77)-SUM($A$84:AV84))</f>
        <v>5574.9496892392635</v>
      </c>
      <c r="AX84" s="230">
        <f>IF(SUM($B$77:AX77)+SUM($A$84:AW84)&gt;0,0,SUM($B$77:AX77)-SUM($A$84:AW84))</f>
        <v>5536.2103041708469</v>
      </c>
      <c r="AY84" s="230">
        <f>IF(SUM($B$77:AY77)+SUM($A$84:AX84)&gt;0,0,SUM($B$77:AY77)-SUM($A$84:AX84))</f>
        <v>5497.470919072628</v>
      </c>
      <c r="AZ84" s="230">
        <f>IF(SUM($B$77:AZ77)+SUM($A$84:AY84)&gt;0,0,SUM($B$77:AZ77)-SUM($A$84:AY84))</f>
        <v>5458.7315340042114</v>
      </c>
    </row>
    <row r="85" spans="1:52" x14ac:dyDescent="0.25">
      <c r="A85" s="232" t="s">
        <v>200</v>
      </c>
      <c r="B85" s="241">
        <f>IF(((SUM($B$64:B64)+SUM($B$66:B70))+SUM($B$87:B87))&lt;0,((SUM($B$64:B64)+SUM($B$66:B70))+SUM($B$87:B87))*0.2-SUM($A$85:A85),IF(SUM(A$85:$B85)&lt;0,0-SUM(A$85:$B85),0))</f>
        <v>-176088.114</v>
      </c>
      <c r="C85" s="241">
        <f>IF(((SUM($B$64:C64)+SUM($B$66:C70))+SUM($B$87:C87))&lt;0,((SUM($B$64:C64)+SUM($B$66:C70))+SUM($B$87:C87))*0.2-SUM($A$85:B85),IF(SUM(B$85:$B85)&lt;0,0-SUM(B$85:$B85),0))</f>
        <v>176088.114</v>
      </c>
      <c r="D85" s="241">
        <f>IF(((SUM($B$64:D64)+SUM($B$66:D70))+SUM($B$87:D87))&lt;0,((SUM($B$64:D64)+SUM($B$66:D70))+SUM($B$87:D87))*0.2-SUM($A$85:C85),IF(SUM($B$85:C85)&lt;0,0-SUM($B$85:C85),0))</f>
        <v>0</v>
      </c>
      <c r="E85" s="241">
        <f>IF(((SUM($B$64:E64)+SUM($B$66:E70))+SUM($B$87:E87))&lt;0,((SUM($B$64:E64)+SUM($B$66:E70))+SUM($B$87:E87))*0.2-SUM($A$85:D85),IF(SUM($B$85:D85)&lt;0,0-SUM($B$85:D85),0))</f>
        <v>0</v>
      </c>
      <c r="F85" s="241">
        <f>IF(((SUM($B$64:F64)+SUM($B$66:F70))+SUM($B$87:F87))&lt;0,((SUM($B$64:F64)+SUM($B$66:F70))+SUM($B$87:F87))*0.2-SUM($A$85:E85),IF(SUM($B$85:E85)&lt;0,0-SUM($B$85:E85),0))</f>
        <v>0</v>
      </c>
      <c r="G85" s="241">
        <f>IF(((SUM($B$64:G64)+SUM($B$66:G70))+SUM($B$87:G87))&lt;0,((SUM($B$64:G64)+SUM($B$66:G70))+SUM($B$87:G87))*0.2-SUM($A$85:F85),IF(SUM($B$85:F85)&lt;0,0-SUM($B$85:F85),0))</f>
        <v>0</v>
      </c>
      <c r="H85" s="241">
        <f>IF(((SUM($B$64:H64)+SUM($B$66:H70))+SUM($B$87:H87))&lt;0,((SUM($B$64:H64)+SUM($B$66:H70))+SUM($B$87:H87))*0.2-SUM($A$85:G85),IF(SUM($B$85:G85)&lt;0,0-SUM($B$85:G85),0))</f>
        <v>0</v>
      </c>
      <c r="I85" s="241">
        <f>IF(((SUM($B$64:I64)+SUM($B$66:I70))+SUM($B$87:I87))&lt;0,((SUM($B$64:I64)+SUM($B$66:I70))+SUM($B$87:I87))*0.2-SUM($A$85:H85),IF(SUM($B$85:H85)&lt;0,0-SUM($B$85:H85),0))</f>
        <v>0</v>
      </c>
      <c r="J85" s="241">
        <f>IF(((SUM($B$64:J64)+SUM($B$66:J70))+SUM($B$87:J87))&lt;0,((SUM($B$64:J64)+SUM($B$66:J70))+SUM($B$87:J87))*0.2-SUM($A$85:I85),IF(SUM($B$85:I85)&lt;0,0-SUM($B$85:I85),0))</f>
        <v>0</v>
      </c>
      <c r="K85" s="241">
        <f>IF(((SUM($B$64:K64)+SUM($B$66:K70))+SUM($B$87:K87))&lt;0,((SUM($B$64:K64)+SUM($B$66:K70))+SUM($B$87:K87))*0.2-SUM($A$85:J85),IF(SUM($B$85:J85)&lt;0,0-SUM($B$85:J85),0))</f>
        <v>0</v>
      </c>
      <c r="L85" s="241">
        <f>IF(((SUM($B$64:L64)+SUM($B$66:L70))+SUM($B$87:L87))&lt;0,((SUM($B$64:L64)+SUM($B$66:L70))+SUM($B$87:L87))*0.2-SUM($A$85:K85),IF(SUM($B$85:K85)&lt;0,0-SUM($B$85:K85),0))</f>
        <v>0</v>
      </c>
      <c r="M85" s="241">
        <f>IF(((SUM($B$64:M64)+SUM($B$66:M70))+SUM($B$87:M87))&lt;0,((SUM($B$64:M64)+SUM($B$66:M70))+SUM($B$87:M87))*0.2-SUM($A$85:L85),IF(SUM($B$85:L85)&lt;0,0-SUM($B$85:L85),0))</f>
        <v>0</v>
      </c>
      <c r="N85" s="241">
        <f>IF(((SUM($B$64:N64)+SUM($B$66:N70))+SUM($B$87:N87))&lt;0,((SUM($B$64:N64)+SUM($B$66:N70))+SUM($B$87:N87))*0.2-SUM($A$85:M85),IF(SUM($B$85:M85)&lt;0,0-SUM($B$85:M85),0))</f>
        <v>0</v>
      </c>
      <c r="O85" s="241">
        <f>IF(((SUM($B$64:O64)+SUM($B$66:O70))+SUM($B$87:O87))&lt;0,((SUM($B$64:O64)+SUM($B$66:O70))+SUM($B$87:O87))*0.2-SUM($A$85:N85),IF(SUM($B$85:N85)&lt;0,0-SUM($B$85:N85),0))</f>
        <v>0</v>
      </c>
      <c r="P85" s="241">
        <f>IF(((SUM($B$64:P64)+SUM($B$66:P70))+SUM($B$87:P87))&lt;0,((SUM($B$64:P64)+SUM($B$66:P70))+SUM($B$87:P87))*0.2-SUM($A$85:O85),IF(SUM($B$85:O85)&lt;0,0-SUM($B$85:O85),0))</f>
        <v>0</v>
      </c>
      <c r="Q85" s="241">
        <f>IF(((SUM($B$64:Q64)+SUM($B$66:Q70))+SUM($B$87:Q87))&lt;0,((SUM($B$64:Q64)+SUM($B$66:Q70))+SUM($B$87:Q87))*0.2-SUM($A$85:P85),IF(SUM($B$85:P85)&lt;0,0-SUM($B$85:P85),0))</f>
        <v>0</v>
      </c>
      <c r="R85" s="241">
        <f>IF(((SUM($B$64:R64)+SUM($B$66:R70))+SUM($B$87:R87))&lt;0,((SUM($B$64:R64)+SUM($B$66:R70))+SUM($B$87:R87))*0.2-SUM($A$85:Q85),IF(SUM($B$85:Q85)&lt;0,0-SUM($B$85:Q85),0))</f>
        <v>0</v>
      </c>
      <c r="S85" s="241">
        <f>IF(((SUM($B$64:S64)+SUM($B$66:S70))+SUM($B$87:S87))&lt;0,((SUM($B$64:S64)+SUM($B$66:S70))+SUM($B$87:S87))*0.2-SUM($A$85:R85),IF(SUM($B$85:R85)&lt;0,0-SUM($B$85:R85),0))</f>
        <v>0</v>
      </c>
      <c r="T85" s="241">
        <f>IF(((SUM($B$64:T64)+SUM($B$66:T70))+SUM($B$87:T87))&lt;0,((SUM($B$64:T64)+SUM($B$66:T70))+SUM($B$87:T87))*0.2-SUM($A$85:S85),IF(SUM($B$85:S85)&lt;0,0-SUM($B$85:S85),0))</f>
        <v>0</v>
      </c>
      <c r="U85" s="241">
        <f>IF(((SUM($B$64:U64)+SUM($B$66:U70))+SUM($B$87:U87))&lt;0,((SUM($B$64:U64)+SUM($B$66:U70))+SUM($B$87:U87))*0.2-SUM($A$85:T85),IF(SUM($B$85:T85)&lt;0,0-SUM($B$85:T85),0))</f>
        <v>0</v>
      </c>
      <c r="V85" s="241">
        <f>IF(((SUM($B$64:V64)+SUM($B$66:V70))+SUM($B$87:V87))&lt;0,((SUM($B$64:V64)+SUM($B$66:V70))+SUM($B$87:V87))*0.2-SUM($A$85:U85),IF(SUM($B$85:U85)&lt;0,0-SUM($B$85:U85),0))</f>
        <v>0</v>
      </c>
      <c r="W85" s="241">
        <f>IF(((SUM($B$64:W64)+SUM($B$66:W70))+SUM($B$87:W87))&lt;0,((SUM($B$64:W64)+SUM($B$66:W70))+SUM($B$87:W87))*0.2-SUM($A$85:V85),IF(SUM($B$85:V85)&lt;0,0-SUM($B$85:V85),0))</f>
        <v>0</v>
      </c>
      <c r="X85" s="241">
        <f>IF(((SUM($B$64:X64)+SUM($B$66:X70))+SUM($B$87:X87))&lt;0,((SUM($B$64:X64)+SUM($B$66:X70))+SUM($B$87:X87))*0.2-SUM($A$85:W85),IF(SUM($B$85:W85)&lt;0,0-SUM($B$85:W85),0))</f>
        <v>0</v>
      </c>
      <c r="Y85" s="241">
        <f>IF(((SUM($B$64:Y64)+SUM($B$66:Y70))+SUM($B$87:Y87))&lt;0,((SUM($B$64:Y64)+SUM($B$66:Y70))+SUM($B$87:Y87))*0.2-SUM($A$85:X85),IF(SUM($B$85:X85)&lt;0,0-SUM($B$85:X85),0))</f>
        <v>0</v>
      </c>
      <c r="Z85" s="241">
        <f>IF(((SUM($B$64:Z64)+SUM($B$66:Z70))+SUM($B$87:Z87))&lt;0,((SUM($B$64:Z64)+SUM($B$66:Z70))+SUM($B$87:Z87))*0.2-SUM($A$85:Y85),IF(SUM($B$85:Y85)&lt;0,0-SUM($B$85:Y85),0))</f>
        <v>0</v>
      </c>
      <c r="AA85" s="241">
        <f>IF(((SUM($B$64:AA64)+SUM($B$66:AA70))+SUM($B$87:AA87))&lt;0,((SUM($B$64:AA64)+SUM($B$66:AA70))+SUM($B$87:AA87))*0.2-SUM($A$85:Z85),IF(SUM($B$85:Z85)&lt;0,0-SUM($B$85:Z85),0))</f>
        <v>0</v>
      </c>
      <c r="AB85" s="241">
        <f>IF(((SUM($B$64:AB64)+SUM($B$66:AB70))+SUM($B$87:AB87))&lt;0,((SUM($B$64:AB64)+SUM($B$66:AB70))+SUM($B$87:AB87))*0.2-SUM($A$85:AA85),IF(SUM($B$85:AA85)&lt;0,0-SUM($B$85:AA85),0))</f>
        <v>0</v>
      </c>
      <c r="AC85" s="241">
        <f>IF(((SUM($B$64:AC64)+SUM($B$66:AC70))+SUM($B$87:AC87))&lt;0,((SUM($B$64:AC64)+SUM($B$66:AC70))+SUM($B$87:AC87))*0.2-SUM($A$85:AB85),IF(SUM($B$85:AB85)&lt;0,0-SUM($B$85:AB85),0))</f>
        <v>0</v>
      </c>
      <c r="AD85" s="241">
        <f>IF(((SUM($B$64:AD64)+SUM($B$66:AD70))+SUM($B$87:AD87))&lt;0,((SUM($B$64:AD64)+SUM($B$66:AD70))+SUM($B$87:AD87))*0.2-SUM($A$85:AC85),IF(SUM($B$85:AC85)&lt;0,0-SUM($B$85:AC85),0))</f>
        <v>0</v>
      </c>
      <c r="AE85" s="241">
        <f>IF(((SUM($B$64:AE64)+SUM($B$66:AE70))+SUM($B$87:AE87))&lt;0,((SUM($B$64:AE64)+SUM($B$66:AE70))+SUM($B$87:AE87))*0.2-SUM($A$85:AD85),IF(SUM($B$85:AD85)&lt;0,0-SUM($B$85:AD85),0))</f>
        <v>0</v>
      </c>
      <c r="AF85" s="241">
        <f>IF(((SUM($B$64:AF64)+SUM($B$66:AF70))+SUM($B$87:AF87))&lt;0,((SUM($B$64:AF64)+SUM($B$66:AF70))+SUM($B$87:AF87))*0.2-SUM($A$85:AE85),IF(SUM($B$85:AE85)&lt;0,0-SUM($B$85:AE85),0))</f>
        <v>0</v>
      </c>
      <c r="AG85" s="241">
        <f>IF(((SUM($B$64:AG64)+SUM($B$66:AG70))+SUM($B$87:AG87))&lt;0,((SUM($B$64:AG64)+SUM($B$66:AG70))+SUM($B$87:AG87))*0.2-SUM($A$85:AF85),IF(SUM($B$85:AF85)&lt;0,0-SUM($B$85:AF85),0))</f>
        <v>0</v>
      </c>
      <c r="AH85" s="241">
        <f>IF(((SUM($B$64:AH64)+SUM($B$66:AH70))+SUM($B$87:AH87))&lt;0,((SUM($B$64:AH64)+SUM($B$66:AH70))+SUM($B$87:AH87))*0.2-SUM($A$85:AG85),IF(SUM($B$85:AG85)&lt;0,0-SUM($B$85:AG85),0))</f>
        <v>0</v>
      </c>
      <c r="AI85" s="241">
        <f>IF(((SUM($B$64:AI64)+SUM($B$66:AI70))+SUM($B$87:AI87))&lt;0,((SUM($B$64:AI64)+SUM($B$66:AI70))+SUM($B$87:AI87))*0.2-SUM($A$85:AH85),IF(SUM($B$85:AH85)&lt;0,0-SUM($B$85:AH85),0))</f>
        <v>0</v>
      </c>
      <c r="AJ85" s="241">
        <f>IF(((SUM($B$64:AJ64)+SUM($B$66:AJ70))+SUM($B$87:AJ87))&lt;0,((SUM($B$64:AJ64)+SUM($B$66:AJ70))+SUM($B$87:AJ87))*0.2-SUM($A$85:AI85),IF(SUM($B$85:AI85)&lt;0,0-SUM($B$85:AI85),0))</f>
        <v>0</v>
      </c>
      <c r="AK85" s="241">
        <f>IF(((SUM($B$64:AK64)+SUM($B$66:AK70))+SUM($B$87:AK87))&lt;0,((SUM($B$64:AK64)+SUM($B$66:AK70))+SUM($B$87:AK87))*0.2-SUM($A$85:AJ85),IF(SUM($B$85:AJ85)&lt;0,0-SUM($B$85:AJ85),0))</f>
        <v>0</v>
      </c>
      <c r="AL85" s="241">
        <f>IF(((SUM($B$64:AL64)+SUM($B$66:AL70))+SUM($B$87:AL87))&lt;0,((SUM($B$64:AL64)+SUM($B$66:AL70))+SUM($B$87:AL87))*0.2-SUM($A$85:AK85),IF(SUM($B$85:AK85)&lt;0,0-SUM($B$85:AK85),0))</f>
        <v>0</v>
      </c>
      <c r="AM85" s="241">
        <f>IF(((SUM($B$64:AM64)+SUM($B$66:AM70))+SUM($B$87:AM87))&lt;0,((SUM($B$64:AM64)+SUM($B$66:AM70))+SUM($B$87:AM87))*0.2-SUM($A$85:AL85),IF(SUM($B$85:AL85)&lt;0,0-SUM($B$85:AL85),0))</f>
        <v>0</v>
      </c>
      <c r="AN85" s="241">
        <f>IF(((SUM($B$64:AN64)+SUM($B$66:AN70))+SUM($B$87:AN87))&lt;0,((SUM($B$64:AN64)+SUM($B$66:AN70))+SUM($B$87:AN87))*0.2-SUM($A$85:AM85),IF(SUM($B$85:AM85)&lt;0,0-SUM($B$85:AM85),0))</f>
        <v>0</v>
      </c>
      <c r="AO85" s="241">
        <f>IF(((SUM($B$64:AO64)+SUM($B$66:AO70))+SUM($B$87:AO87))&lt;0,((SUM($B$64:AO64)+SUM($B$66:AO70))+SUM($B$87:AO87))*0.2-SUM($A$85:AN85),IF(SUM($B$85:AN85)&lt;0,0-SUM($B$85:AN85),0))</f>
        <v>0</v>
      </c>
      <c r="AP85" s="241">
        <f>IF(((SUM($B$64:AP64)+SUM($B$66:AP70))+SUM($B$87:AP87))&lt;0,((SUM($B$64:AP64)+SUM($B$66:AP70))+SUM($B$87:AP87))*0.2-SUM($A$85:AO85),IF(SUM($B$85:AO85)&lt;0,0-SUM($B$85:AO85),0))</f>
        <v>0</v>
      </c>
      <c r="AQ85" s="241">
        <f>IF(((SUM($B$64:AQ64)+SUM($B$66:AQ70))+SUM($B$87:AQ87))&lt;0,((SUM($B$64:AQ64)+SUM($B$66:AQ70))+SUM($B$87:AQ87))*0.2-SUM($A$85:AP85),IF(SUM($B$85:AP85)&lt;0,0-SUM($B$85:AP85),0))</f>
        <v>0</v>
      </c>
      <c r="AR85" s="241">
        <f>IF(((SUM($B$64:AR64)+SUM($B$66:AR70))+SUM($B$87:AR87))&lt;0,((SUM($B$64:AR64)+SUM($B$66:AR70))+SUM($B$87:AR87))*0.2-SUM($A$85:AQ85),IF(SUM($B$85:AQ85)&lt;0,0-SUM($B$85:AQ85),0))</f>
        <v>0</v>
      </c>
      <c r="AS85" s="241">
        <f>IF(((SUM($B$64:AS64)+SUM($B$66:AS70))+SUM($B$87:AS87))&lt;0,((SUM($B$64:AS64)+SUM($B$66:AS70))+SUM($B$87:AS87))*0.2-SUM($A$85:AR85),IF(SUM($B$85:AR85)&lt;0,0-SUM($B$85:AR85),0))</f>
        <v>0</v>
      </c>
      <c r="AT85" s="241">
        <f>IF(((SUM($B$64:AT64)+SUM($B$66:AT70))+SUM($B$87:AT87))&lt;0,((SUM($B$64:AT64)+SUM($B$66:AT70))+SUM($B$87:AT87))*0.2-SUM($A$85:AS85),IF(SUM($B$85:AS85)&lt;0,0-SUM($B$85:AS85),0))</f>
        <v>0</v>
      </c>
      <c r="AU85" s="241">
        <f>IF(((SUM($B$64:AU64)+SUM($B$66:AU70))+SUM($B$87:AU87))&lt;0,((SUM($B$64:AU64)+SUM($B$66:AU70))+SUM($B$87:AU87))*0.2-SUM($A$85:AT85),IF(SUM($B$85:AT85)&lt;0,0-SUM($B$85:AT85),0))</f>
        <v>0</v>
      </c>
      <c r="AV85" s="241">
        <f>IF(((SUM($B$64:AV64)+SUM($B$66:AV70))+SUM($B$87:AV87))&lt;0,((SUM($B$64:AV64)+SUM($B$66:AV70))+SUM($B$87:AV87))*0.2-SUM($A$85:AU85),IF(SUM($B$85:AU85)&lt;0,0-SUM($B$85:AU85),0))</f>
        <v>0</v>
      </c>
      <c r="AW85" s="241">
        <f>IF(((SUM($B$64:AW64)+SUM($B$66:AW70))+SUM($B$87:AW87))&lt;0,((SUM($B$64:AW64)+SUM($B$66:AW70))+SUM($B$87:AW87))*0.2-SUM($A$85:AV85),IF(SUM($B$85:AV85)&lt;0,0-SUM($B$85:AV85),0))</f>
        <v>0</v>
      </c>
      <c r="AX85" s="241">
        <f>IF(((SUM($B$64:AX64)+SUM($B$66:AX70))+SUM($B$87:AX87))&lt;0,((SUM($B$64:AX64)+SUM($B$66:AX70))+SUM($B$87:AX87))*0.2-SUM($A$85:AW85),IF(SUM($B$85:AW85)&lt;0,0-SUM($B$85:AW85),0))</f>
        <v>0</v>
      </c>
      <c r="AY85" s="241">
        <f>IF(((SUM($B$64:AY64)+SUM($B$66:AY70))+SUM($B$87:AY87))&lt;0,((SUM($B$64:AY64)+SUM($B$66:AY70))+SUM($B$87:AY87))*0.2-SUM($A$85:AX85),IF(SUM($B$85:AX85)&lt;0,0-SUM($B$85:AX85),0))</f>
        <v>0</v>
      </c>
      <c r="AZ85" s="241">
        <f>IF(((SUM($B$64:AZ64)+SUM($B$66:AZ70))+SUM($B$87:AZ87))&lt;0,((SUM($B$64:AZ64)+SUM($B$66:AZ70))+SUM($B$87:AZ87))*0.2-SUM($A$85:AY85),IF(SUM($B$85:AY85)&lt;0,0-SUM($B$85:AY85),0))</f>
        <v>0</v>
      </c>
    </row>
    <row r="86" spans="1:52" x14ac:dyDescent="0.25">
      <c r="A86" s="232" t="s">
        <v>199</v>
      </c>
      <c r="B86" s="230">
        <f>-B64*(B39)</f>
        <v>0</v>
      </c>
      <c r="C86" s="230">
        <f t="shared" ref="C86:AZ86" si="21">-(C64-B64)*$B$39</f>
        <v>0</v>
      </c>
      <c r="D86" s="230">
        <f t="shared" si="21"/>
        <v>0</v>
      </c>
      <c r="E86" s="230">
        <f t="shared" si="21"/>
        <v>0</v>
      </c>
      <c r="F86" s="230">
        <f t="shared" si="21"/>
        <v>0</v>
      </c>
      <c r="G86" s="230">
        <f t="shared" si="21"/>
        <v>0</v>
      </c>
      <c r="H86" s="230">
        <f t="shared" si="21"/>
        <v>0</v>
      </c>
      <c r="I86" s="230">
        <f t="shared" si="21"/>
        <v>0</v>
      </c>
      <c r="J86" s="230">
        <f t="shared" si="21"/>
        <v>0</v>
      </c>
      <c r="K86" s="230">
        <f t="shared" si="21"/>
        <v>0</v>
      </c>
      <c r="L86" s="230">
        <f t="shared" si="21"/>
        <v>0</v>
      </c>
      <c r="M86" s="231">
        <f t="shared" si="21"/>
        <v>0</v>
      </c>
      <c r="N86" s="230">
        <f t="shared" si="21"/>
        <v>0</v>
      </c>
      <c r="O86" s="230">
        <f t="shared" si="21"/>
        <v>0</v>
      </c>
      <c r="P86" s="230">
        <f t="shared" si="21"/>
        <v>0</v>
      </c>
      <c r="Q86" s="230">
        <f t="shared" si="21"/>
        <v>0</v>
      </c>
      <c r="R86" s="230">
        <f t="shared" si="21"/>
        <v>0</v>
      </c>
      <c r="S86" s="230">
        <f t="shared" si="21"/>
        <v>0</v>
      </c>
      <c r="T86" s="230">
        <f t="shared" si="21"/>
        <v>0</v>
      </c>
      <c r="U86" s="230">
        <f t="shared" si="21"/>
        <v>0</v>
      </c>
      <c r="V86" s="230">
        <f t="shared" si="21"/>
        <v>0</v>
      </c>
      <c r="W86" s="230">
        <f t="shared" si="21"/>
        <v>0</v>
      </c>
      <c r="X86" s="230">
        <f t="shared" si="21"/>
        <v>0</v>
      </c>
      <c r="Y86" s="230">
        <f t="shared" si="21"/>
        <v>0</v>
      </c>
      <c r="Z86" s="230">
        <f t="shared" si="21"/>
        <v>0</v>
      </c>
      <c r="AA86" s="230">
        <f t="shared" si="21"/>
        <v>0</v>
      </c>
      <c r="AB86" s="230">
        <f t="shared" si="21"/>
        <v>0</v>
      </c>
      <c r="AC86" s="230">
        <f t="shared" si="21"/>
        <v>0</v>
      </c>
      <c r="AD86" s="230">
        <f t="shared" si="21"/>
        <v>0</v>
      </c>
      <c r="AE86" s="230">
        <f t="shared" si="21"/>
        <v>0</v>
      </c>
      <c r="AF86" s="230">
        <f t="shared" si="21"/>
        <v>0</v>
      </c>
      <c r="AG86" s="230">
        <f t="shared" si="21"/>
        <v>0</v>
      </c>
      <c r="AH86" s="230">
        <f t="shared" si="21"/>
        <v>0</v>
      </c>
      <c r="AI86" s="230">
        <f t="shared" si="21"/>
        <v>0</v>
      </c>
      <c r="AJ86" s="230">
        <f t="shared" si="21"/>
        <v>0</v>
      </c>
      <c r="AK86" s="230">
        <f t="shared" si="21"/>
        <v>0</v>
      </c>
      <c r="AL86" s="230">
        <f t="shared" si="21"/>
        <v>0</v>
      </c>
      <c r="AM86" s="230">
        <f t="shared" si="21"/>
        <v>0</v>
      </c>
      <c r="AN86" s="230">
        <f t="shared" si="21"/>
        <v>0</v>
      </c>
      <c r="AO86" s="230">
        <f t="shared" si="21"/>
        <v>0</v>
      </c>
      <c r="AP86" s="230">
        <f t="shared" si="21"/>
        <v>0</v>
      </c>
      <c r="AQ86" s="230">
        <f t="shared" si="21"/>
        <v>0</v>
      </c>
      <c r="AR86" s="230">
        <f t="shared" si="21"/>
        <v>0</v>
      </c>
      <c r="AS86" s="230">
        <f t="shared" si="21"/>
        <v>0</v>
      </c>
      <c r="AT86" s="230">
        <f t="shared" si="21"/>
        <v>0</v>
      </c>
      <c r="AU86" s="230">
        <f t="shared" si="21"/>
        <v>0</v>
      </c>
      <c r="AV86" s="230">
        <f t="shared" si="21"/>
        <v>0</v>
      </c>
      <c r="AW86" s="230">
        <f t="shared" si="21"/>
        <v>0</v>
      </c>
      <c r="AX86" s="230">
        <f t="shared" si="21"/>
        <v>0</v>
      </c>
      <c r="AY86" s="230">
        <f t="shared" si="21"/>
        <v>0</v>
      </c>
      <c r="AZ86" s="230">
        <f t="shared" si="21"/>
        <v>0</v>
      </c>
    </row>
    <row r="87" spans="1:52" x14ac:dyDescent="0.25">
      <c r="A87" s="232" t="s">
        <v>198</v>
      </c>
      <c r="B87" s="230">
        <f>-($B$25+$B$26)*$B$28</f>
        <v>-880440.57</v>
      </c>
      <c r="C87" s="230">
        <v>0</v>
      </c>
      <c r="D87" s="230">
        <v>0</v>
      </c>
      <c r="E87" s="230">
        <v>0</v>
      </c>
      <c r="F87" s="230">
        <v>0</v>
      </c>
      <c r="G87" s="230">
        <v>0</v>
      </c>
      <c r="H87" s="230">
        <v>0</v>
      </c>
      <c r="I87" s="230">
        <v>0</v>
      </c>
      <c r="J87" s="230">
        <v>0</v>
      </c>
      <c r="K87" s="230">
        <v>0</v>
      </c>
      <c r="L87" s="230">
        <v>0</v>
      </c>
      <c r="M87" s="231">
        <v>0</v>
      </c>
      <c r="N87" s="230">
        <v>0</v>
      </c>
      <c r="O87" s="230">
        <v>0</v>
      </c>
      <c r="P87" s="230">
        <v>0</v>
      </c>
      <c r="Q87" s="230">
        <v>0</v>
      </c>
      <c r="R87" s="230">
        <v>0</v>
      </c>
      <c r="S87" s="230">
        <v>0</v>
      </c>
      <c r="T87" s="230">
        <v>0</v>
      </c>
      <c r="U87" s="230">
        <v>0</v>
      </c>
      <c r="V87" s="230">
        <v>0</v>
      </c>
      <c r="W87" s="230">
        <v>0</v>
      </c>
      <c r="X87" s="230">
        <v>0</v>
      </c>
      <c r="Y87" s="230">
        <v>0</v>
      </c>
      <c r="Z87" s="230">
        <v>0</v>
      </c>
      <c r="AA87" s="230">
        <v>0</v>
      </c>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197</v>
      </c>
      <c r="B88" s="230">
        <f t="shared" ref="B88:AZ88" si="22">B59-B60</f>
        <v>0</v>
      </c>
      <c r="C88" s="230">
        <f t="shared" si="22"/>
        <v>0</v>
      </c>
      <c r="D88" s="230">
        <f t="shared" si="22"/>
        <v>0</v>
      </c>
      <c r="E88" s="230">
        <f t="shared" si="22"/>
        <v>0</v>
      </c>
      <c r="F88" s="230">
        <f t="shared" si="22"/>
        <v>0</v>
      </c>
      <c r="G88" s="230">
        <f t="shared" si="22"/>
        <v>0</v>
      </c>
      <c r="H88" s="230">
        <f t="shared" si="22"/>
        <v>0</v>
      </c>
      <c r="I88" s="230">
        <f t="shared" si="22"/>
        <v>0</v>
      </c>
      <c r="J88" s="230">
        <f t="shared" si="22"/>
        <v>0</v>
      </c>
      <c r="K88" s="230">
        <f t="shared" si="22"/>
        <v>0</v>
      </c>
      <c r="L88" s="230">
        <f t="shared" si="22"/>
        <v>0</v>
      </c>
      <c r="M88" s="231">
        <f t="shared" si="22"/>
        <v>0</v>
      </c>
      <c r="N88" s="230">
        <f t="shared" si="22"/>
        <v>0</v>
      </c>
      <c r="O88" s="230">
        <f t="shared" si="22"/>
        <v>0</v>
      </c>
      <c r="P88" s="230">
        <f t="shared" si="22"/>
        <v>0</v>
      </c>
      <c r="Q88" s="230">
        <f t="shared" si="22"/>
        <v>0</v>
      </c>
      <c r="R88" s="230">
        <f t="shared" si="22"/>
        <v>0</v>
      </c>
      <c r="S88" s="230">
        <f t="shared" si="22"/>
        <v>0</v>
      </c>
      <c r="T88" s="230">
        <f t="shared" si="22"/>
        <v>0</v>
      </c>
      <c r="U88" s="230">
        <f t="shared" si="22"/>
        <v>0</v>
      </c>
      <c r="V88" s="230">
        <f t="shared" si="22"/>
        <v>0</v>
      </c>
      <c r="W88" s="230">
        <f t="shared" si="22"/>
        <v>0</v>
      </c>
      <c r="X88" s="230">
        <f t="shared" si="22"/>
        <v>0</v>
      </c>
      <c r="Y88" s="230">
        <f t="shared" si="22"/>
        <v>0</v>
      </c>
      <c r="Z88" s="230">
        <f t="shared" si="22"/>
        <v>0</v>
      </c>
      <c r="AA88" s="230">
        <f t="shared" si="22"/>
        <v>0</v>
      </c>
      <c r="AB88" s="230">
        <f t="shared" si="22"/>
        <v>0</v>
      </c>
      <c r="AC88" s="230">
        <f t="shared" si="22"/>
        <v>0</v>
      </c>
      <c r="AD88" s="230">
        <f t="shared" si="22"/>
        <v>0</v>
      </c>
      <c r="AE88" s="230">
        <f t="shared" si="22"/>
        <v>0</v>
      </c>
      <c r="AF88" s="230">
        <f t="shared" si="22"/>
        <v>0</v>
      </c>
      <c r="AG88" s="230">
        <f t="shared" si="22"/>
        <v>0</v>
      </c>
      <c r="AH88" s="230">
        <f t="shared" si="22"/>
        <v>0</v>
      </c>
      <c r="AI88" s="230">
        <f t="shared" si="22"/>
        <v>0</v>
      </c>
      <c r="AJ88" s="230">
        <f t="shared" si="22"/>
        <v>0</v>
      </c>
      <c r="AK88" s="230">
        <f t="shared" si="22"/>
        <v>0</v>
      </c>
      <c r="AL88" s="230">
        <f t="shared" si="22"/>
        <v>0</v>
      </c>
      <c r="AM88" s="230">
        <f t="shared" si="22"/>
        <v>0</v>
      </c>
      <c r="AN88" s="230">
        <f t="shared" si="22"/>
        <v>0</v>
      </c>
      <c r="AO88" s="230">
        <f t="shared" si="22"/>
        <v>0</v>
      </c>
      <c r="AP88" s="230">
        <f t="shared" si="22"/>
        <v>0</v>
      </c>
      <c r="AQ88" s="230">
        <f t="shared" si="22"/>
        <v>0</v>
      </c>
      <c r="AR88" s="230">
        <f t="shared" si="22"/>
        <v>0</v>
      </c>
      <c r="AS88" s="230">
        <f t="shared" si="22"/>
        <v>0</v>
      </c>
      <c r="AT88" s="230">
        <f t="shared" si="22"/>
        <v>0</v>
      </c>
      <c r="AU88" s="230">
        <f t="shared" si="22"/>
        <v>0</v>
      </c>
      <c r="AV88" s="230">
        <f t="shared" si="22"/>
        <v>0</v>
      </c>
      <c r="AW88" s="230">
        <f t="shared" si="22"/>
        <v>0</v>
      </c>
      <c r="AX88" s="230">
        <f t="shared" si="22"/>
        <v>0</v>
      </c>
      <c r="AY88" s="230">
        <f t="shared" si="22"/>
        <v>0</v>
      </c>
      <c r="AZ88" s="230">
        <f t="shared" si="22"/>
        <v>0</v>
      </c>
    </row>
    <row r="89" spans="1:52" s="171" customFormat="1" ht="14.25" x14ac:dyDescent="0.25">
      <c r="A89" s="242" t="s">
        <v>196</v>
      </c>
      <c r="B89" s="228">
        <f>SUM(B81:B88)</f>
        <v>-1056528.6839999999</v>
      </c>
      <c r="C89" s="228">
        <f t="shared" ref="C89:AZ89" si="23">SUM(C81:C88)</f>
        <v>21343944.134454988</v>
      </c>
      <c r="D89" s="228">
        <f>SUM(D81:D88)</f>
        <v>21803032.076661978</v>
      </c>
      <c r="E89" s="228">
        <f>SUM(E81:E88)</f>
        <v>22457281.252135627</v>
      </c>
      <c r="F89" s="228">
        <f t="shared" si="23"/>
        <v>23131139.387480624</v>
      </c>
      <c r="G89" s="228">
        <f t="shared" si="23"/>
        <v>23825194.196826413</v>
      </c>
      <c r="H89" s="228">
        <f t="shared" si="23"/>
        <v>24540051.003539708</v>
      </c>
      <c r="I89" s="228">
        <f t="shared" si="23"/>
        <v>25276333.267614055</v>
      </c>
      <c r="J89" s="228">
        <f t="shared" si="23"/>
        <v>26034683.128845721</v>
      </c>
      <c r="K89" s="228">
        <f t="shared" si="23"/>
        <v>26815761.966267884</v>
      </c>
      <c r="L89" s="228">
        <f t="shared" si="23"/>
        <v>27620250.974329442</v>
      </c>
      <c r="M89" s="229">
        <f t="shared" si="23"/>
        <v>28448851.756319314</v>
      </c>
      <c r="N89" s="228">
        <f t="shared" si="23"/>
        <v>29302286.93555183</v>
      </c>
      <c r="O89" s="228">
        <f t="shared" si="23"/>
        <v>30181300.784844644</v>
      </c>
      <c r="P89" s="228">
        <f t="shared" si="23"/>
        <v>31086659.874835938</v>
      </c>
      <c r="Q89" s="228">
        <f t="shared" si="23"/>
        <v>32019153.741704531</v>
      </c>
      <c r="R89" s="228">
        <f t="shared" si="23"/>
        <v>32979595.574872881</v>
      </c>
      <c r="S89" s="228">
        <f t="shared" si="23"/>
        <v>33968822.925290748</v>
      </c>
      <c r="T89" s="228">
        <f t="shared" si="23"/>
        <v>34987698.434914872</v>
      </c>
      <c r="U89" s="228">
        <f t="shared" si="23"/>
        <v>36037110.588018253</v>
      </c>
      <c r="V89" s="228">
        <f t="shared" si="23"/>
        <v>37117974.484981909</v>
      </c>
      <c r="W89" s="228">
        <f t="shared" si="23"/>
        <v>38231232.639241382</v>
      </c>
      <c r="X89" s="228">
        <f t="shared" si="23"/>
        <v>39377855.798080079</v>
      </c>
      <c r="Y89" s="228">
        <f t="shared" si="23"/>
        <v>40558843.787982501</v>
      </c>
      <c r="Z89" s="228">
        <f t="shared" si="23"/>
        <v>39371967.464013711</v>
      </c>
      <c r="AA89" s="228">
        <f t="shared" si="23"/>
        <v>40552707.523950249</v>
      </c>
      <c r="AB89" s="228">
        <f t="shared" si="23"/>
        <v>7557914.3082118165</v>
      </c>
      <c r="AC89" s="228">
        <f t="shared" si="23"/>
        <v>-96648.3915542881</v>
      </c>
      <c r="AD89" s="228">
        <f t="shared" si="23"/>
        <v>-7635.1806230522016</v>
      </c>
      <c r="AE89" s="228">
        <f t="shared" si="23"/>
        <v>-7480.2230827206185</v>
      </c>
      <c r="AF89" s="228">
        <f t="shared" si="23"/>
        <v>-7325.2655423890392</v>
      </c>
      <c r="AG89" s="228">
        <f t="shared" si="23"/>
        <v>-7170.3080020872549</v>
      </c>
      <c r="AH89" s="228">
        <f t="shared" si="23"/>
        <v>-7015.3504617556719</v>
      </c>
      <c r="AI89" s="228">
        <f t="shared" si="23"/>
        <v>-6860.3929214538912</v>
      </c>
      <c r="AJ89" s="228">
        <f t="shared" si="23"/>
        <v>-6705.4353811223082</v>
      </c>
      <c r="AK89" s="228">
        <f t="shared" si="23"/>
        <v>-6550.4778407907215</v>
      </c>
      <c r="AL89" s="228">
        <f t="shared" si="23"/>
        <v>-6395.5203004889408</v>
      </c>
      <c r="AM89" s="228">
        <f t="shared" si="23"/>
        <v>-6240.5627601573578</v>
      </c>
      <c r="AN89" s="228">
        <f t="shared" si="23"/>
        <v>-6085.6052198257748</v>
      </c>
      <c r="AO89" s="228">
        <f t="shared" si="23"/>
        <v>-5930.6476795239942</v>
      </c>
      <c r="AP89" s="228">
        <f t="shared" si="23"/>
        <v>-5775.6901391924112</v>
      </c>
      <c r="AQ89" s="228">
        <f t="shared" si="23"/>
        <v>-5620.7325988906305</v>
      </c>
      <c r="AR89" s="228">
        <f t="shared" si="23"/>
        <v>-5465.7750585590475</v>
      </c>
      <c r="AS89" s="228">
        <f t="shared" si="23"/>
        <v>-5310.8175182274645</v>
      </c>
      <c r="AT89" s="228">
        <f t="shared" si="23"/>
        <v>-5155.8599779256801</v>
      </c>
      <c r="AU89" s="228">
        <f t="shared" si="23"/>
        <v>-5000.9024375940971</v>
      </c>
      <c r="AV89" s="228">
        <f t="shared" si="23"/>
        <v>-4845.9448972923165</v>
      </c>
      <c r="AW89" s="228">
        <f t="shared" si="23"/>
        <v>-4690.9873569607335</v>
      </c>
      <c r="AX89" s="228">
        <f t="shared" si="23"/>
        <v>-4536.0298166291468</v>
      </c>
      <c r="AY89" s="228">
        <f t="shared" si="23"/>
        <v>-4381.0722763273661</v>
      </c>
      <c r="AZ89" s="228">
        <f t="shared" si="23"/>
        <v>-4226.1147359957831</v>
      </c>
    </row>
    <row r="90" spans="1:52" s="171" customFormat="1" ht="14.25" x14ac:dyDescent="0.25">
      <c r="A90" s="242" t="s">
        <v>398</v>
      </c>
      <c r="B90" s="228">
        <f>SUM($B$89:B89)</f>
        <v>-1056528.6839999999</v>
      </c>
      <c r="C90" s="228">
        <f>SUM($B$89:C89)</f>
        <v>20287415.450454988</v>
      </c>
      <c r="D90" s="228">
        <f>SUM($B$89:D89)</f>
        <v>42090447.527116969</v>
      </c>
      <c r="E90" s="228">
        <f>SUM($B$89:E89)</f>
        <v>64547728.779252596</v>
      </c>
      <c r="F90" s="228">
        <f>SUM($B$89:F89)</f>
        <v>87678868.16673322</v>
      </c>
      <c r="G90" s="228">
        <f>SUM($B$89:G89)</f>
        <v>111504062.36355963</v>
      </c>
      <c r="H90" s="228">
        <f>SUM($B$89:H89)</f>
        <v>136044113.36709934</v>
      </c>
      <c r="I90" s="228">
        <f>SUM($B$89:I89)</f>
        <v>161320446.63471341</v>
      </c>
      <c r="J90" s="228">
        <f>SUM($B$89:J89)</f>
        <v>187355129.76355913</v>
      </c>
      <c r="K90" s="228">
        <f>SUM($B$89:K89)</f>
        <v>214170891.72982702</v>
      </c>
      <c r="L90" s="228">
        <f>SUM($B$89:L89)</f>
        <v>241791142.70415646</v>
      </c>
      <c r="M90" s="229">
        <f>SUM($B$89:M89)</f>
        <v>270239994.4604758</v>
      </c>
      <c r="N90" s="228">
        <f>SUM($B$89:N89)</f>
        <v>299542281.39602762</v>
      </c>
      <c r="O90" s="228">
        <f>SUM($B$89:O89)</f>
        <v>329723582.18087226</v>
      </c>
      <c r="P90" s="228">
        <f>SUM($B$89:P89)</f>
        <v>360810242.05570817</v>
      </c>
      <c r="Q90" s="228">
        <f>SUM($B$89:Q89)</f>
        <v>392829395.79741269</v>
      </c>
      <c r="R90" s="228">
        <f>SUM($B$89:R89)</f>
        <v>425808991.3722856</v>
      </c>
      <c r="S90" s="228">
        <f>SUM($B$89:S89)</f>
        <v>459777814.29757637</v>
      </c>
      <c r="T90" s="228">
        <f>SUM($B$89:T89)</f>
        <v>494765512.73249125</v>
      </c>
      <c r="U90" s="228">
        <f>SUM($B$89:U89)</f>
        <v>530802623.32050949</v>
      </c>
      <c r="V90" s="228">
        <f>SUM($B$89:V89)</f>
        <v>567920597.80549145</v>
      </c>
      <c r="W90" s="228">
        <f>SUM($B$89:W89)</f>
        <v>606151830.44473279</v>
      </c>
      <c r="X90" s="228">
        <f>SUM($B$89:X89)</f>
        <v>645529686.24281287</v>
      </c>
      <c r="Y90" s="228">
        <f>SUM($B$89:Y89)</f>
        <v>686088530.03079534</v>
      </c>
      <c r="Z90" s="228">
        <f>SUM($B$89:Z89)</f>
        <v>725460497.49480903</v>
      </c>
      <c r="AA90" s="228">
        <f>SUM($B$89:AA89)</f>
        <v>766013205.01875925</v>
      </c>
      <c r="AB90" s="228">
        <f>SUM($B$89:AB89)</f>
        <v>773571119.32697105</v>
      </c>
      <c r="AC90" s="228">
        <f>SUM($B$89:AC89)</f>
        <v>773474470.93541682</v>
      </c>
      <c r="AD90" s="228">
        <f>SUM($B$89:AD89)</f>
        <v>773466835.75479376</v>
      </c>
      <c r="AE90" s="228">
        <f>SUM($B$89:AE89)</f>
        <v>773459355.5317111</v>
      </c>
      <c r="AF90" s="228">
        <f>SUM($B$89:AF89)</f>
        <v>773452030.26616871</v>
      </c>
      <c r="AG90" s="228">
        <f>SUM($B$89:AG89)</f>
        <v>773444859.9581666</v>
      </c>
      <c r="AH90" s="228">
        <f>SUM($B$89:AH89)</f>
        <v>773437844.60770488</v>
      </c>
      <c r="AI90" s="228">
        <f>SUM($B$89:AI89)</f>
        <v>773430984.21478343</v>
      </c>
      <c r="AJ90" s="228">
        <f>SUM($B$89:AJ89)</f>
        <v>773424278.77940226</v>
      </c>
      <c r="AK90" s="228">
        <f>SUM($B$89:AK89)</f>
        <v>773417728.30156147</v>
      </c>
      <c r="AL90" s="228">
        <f>SUM($B$89:AL89)</f>
        <v>773411332.78126097</v>
      </c>
      <c r="AM90" s="228">
        <f>SUM($B$89:AM89)</f>
        <v>773405092.21850085</v>
      </c>
      <c r="AN90" s="228">
        <f>SUM($B$89:AN89)</f>
        <v>773399006.61328101</v>
      </c>
      <c r="AO90" s="228">
        <f>SUM($B$89:AO89)</f>
        <v>773393075.96560144</v>
      </c>
      <c r="AP90" s="228">
        <f>SUM($B$89:AP89)</f>
        <v>773387300.27546227</v>
      </c>
      <c r="AQ90" s="228">
        <f>SUM($B$89:AQ89)</f>
        <v>773381679.54286337</v>
      </c>
      <c r="AR90" s="228">
        <f>SUM($B$89:AR89)</f>
        <v>773376213.76780486</v>
      </c>
      <c r="AS90" s="228">
        <f>SUM($B$89:AS89)</f>
        <v>773370902.95028663</v>
      </c>
      <c r="AT90" s="228">
        <f>SUM($B$89:AT89)</f>
        <v>773365747.09030867</v>
      </c>
      <c r="AU90" s="228">
        <f>SUM($B$89:AU89)</f>
        <v>773360746.1878711</v>
      </c>
      <c r="AV90" s="228">
        <f>SUM($B$89:AV89)</f>
        <v>773355900.2429738</v>
      </c>
      <c r="AW90" s="228">
        <f>SUM($B$89:AW89)</f>
        <v>773351209.2556169</v>
      </c>
      <c r="AX90" s="228">
        <f>SUM($B$89:AX89)</f>
        <v>773346673.22580028</v>
      </c>
      <c r="AY90" s="228">
        <f>SUM($B$89:AY89)</f>
        <v>773342292.15352392</v>
      </c>
      <c r="AZ90" s="228">
        <f>SUM($B$89:AZ89)</f>
        <v>773338066.03878796</v>
      </c>
    </row>
    <row r="91" spans="1:52" x14ac:dyDescent="0.25">
      <c r="A91" s="243" t="s">
        <v>195</v>
      </c>
      <c r="B91" s="244">
        <f t="shared" ref="B91:AZ91" si="24">1/POWER((1+$B$44),B79)</f>
        <v>1</v>
      </c>
      <c r="C91" s="244">
        <f t="shared" si="24"/>
        <v>0.89944234574563775</v>
      </c>
      <c r="D91" s="244">
        <f t="shared" si="24"/>
        <v>0.80899653332041543</v>
      </c>
      <c r="E91" s="244">
        <f t="shared" si="24"/>
        <v>0.7276457396298035</v>
      </c>
      <c r="F91" s="244">
        <f t="shared" si="24"/>
        <v>0.65447539092445017</v>
      </c>
      <c r="G91" s="244">
        <f t="shared" si="24"/>
        <v>0.5886628808458807</v>
      </c>
      <c r="H91" s="244">
        <f t="shared" si="24"/>
        <v>0.52946832240140385</v>
      </c>
      <c r="I91" s="244">
        <f t="shared" si="24"/>
        <v>0.47622622989872626</v>
      </c>
      <c r="J91" s="244">
        <f t="shared" si="24"/>
        <v>0.4283380373257118</v>
      </c>
      <c r="K91" s="244">
        <f t="shared" si="24"/>
        <v>0.38526536906432085</v>
      </c>
      <c r="L91" s="244">
        <f t="shared" si="24"/>
        <v>0.34652398728577161</v>
      </c>
      <c r="M91" s="245">
        <f t="shared" si="24"/>
        <v>0.31167834798144595</v>
      </c>
      <c r="N91" s="244">
        <f t="shared" si="24"/>
        <v>0.28033670442655695</v>
      </c>
      <c r="O91" s="244">
        <f t="shared" si="24"/>
        <v>0.25214670302802389</v>
      </c>
      <c r="P91" s="244">
        <f t="shared" si="24"/>
        <v>0.22679142204355454</v>
      </c>
      <c r="Q91" s="244">
        <f t="shared" si="24"/>
        <v>0.20398580863784363</v>
      </c>
      <c r="R91" s="244">
        <f t="shared" si="24"/>
        <v>0.1834734742200429</v>
      </c>
      <c r="S91" s="244">
        <f t="shared" si="24"/>
        <v>0.16502381203457717</v>
      </c>
      <c r="T91" s="244">
        <f t="shared" si="24"/>
        <v>0.14842940460026732</v>
      </c>
      <c r="U91" s="244">
        <f t="shared" si="24"/>
        <v>0.13350369185129279</v>
      </c>
      <c r="V91" s="244">
        <f t="shared" si="24"/>
        <v>0.12007887376442958</v>
      </c>
      <c r="W91" s="244">
        <f t="shared" si="24"/>
        <v>0.10800402389317287</v>
      </c>
      <c r="X91" s="244">
        <f t="shared" si="24"/>
        <v>9.7143392600443329E-2</v>
      </c>
      <c r="Y91" s="244">
        <f t="shared" si="24"/>
        <v>8.7374880914232178E-2</v>
      </c>
      <c r="Z91" s="244">
        <f t="shared" si="24"/>
        <v>7.8588667848742758E-2</v>
      </c>
      <c r="AA91" s="244">
        <f t="shared" si="24"/>
        <v>7.068597575889797E-2</v>
      </c>
      <c r="AB91" s="244">
        <f t="shared" si="24"/>
        <v>6.3577959847902488E-2</v>
      </c>
      <c r="AC91" s="244">
        <f t="shared" si="24"/>
        <v>5.718470934331938E-2</v>
      </c>
      <c r="AD91" s="244">
        <f t="shared" si="24"/>
        <v>5.1434349112537671E-2</v>
      </c>
      <c r="AE91" s="244">
        <f t="shared" si="24"/>
        <v>4.6262231617680956E-2</v>
      </c>
      <c r="AF91" s="244">
        <f t="shared" si="24"/>
        <v>4.1610210125634969E-2</v>
      </c>
      <c r="AG91" s="244">
        <f t="shared" si="24"/>
        <v>3.7425985002370002E-2</v>
      </c>
      <c r="AH91" s="244">
        <f t="shared" si="24"/>
        <v>3.3662515742372744E-2</v>
      </c>
      <c r="AI91" s="244">
        <f t="shared" si="24"/>
        <v>3.0277492123019202E-2</v>
      </c>
      <c r="AJ91" s="244">
        <f t="shared" si="24"/>
        <v>2.7232858538423464E-2</v>
      </c>
      <c r="AK91" s="244">
        <f t="shared" si="24"/>
        <v>2.4494386165158717E-2</v>
      </c>
      <c r="AL91" s="244">
        <f t="shared" si="24"/>
        <v>2.2031288149989857E-2</v>
      </c>
      <c r="AM91" s="244">
        <f t="shared" si="24"/>
        <v>1.9815873493424948E-2</v>
      </c>
      <c r="AN91" s="244">
        <f t="shared" si="24"/>
        <v>1.7823235737924943E-2</v>
      </c>
      <c r="AO91" s="244">
        <f t="shared" si="24"/>
        <v>1.6030972960896693E-2</v>
      </c>
      <c r="AP91" s="244">
        <f t="shared" si="24"/>
        <v>1.4418935924533817E-2</v>
      </c>
      <c r="AQ91" s="244">
        <f t="shared" si="24"/>
        <v>1.2969001551118745E-2</v>
      </c>
      <c r="AR91" s="244">
        <f t="shared" si="24"/>
        <v>1.1664869177117058E-2</v>
      </c>
      <c r="AS91" s="244">
        <f t="shared" si="24"/>
        <v>1.0491877295482155E-2</v>
      </c>
      <c r="AT91" s="244">
        <f t="shared" si="24"/>
        <v>9.4368387259238674E-3</v>
      </c>
      <c r="AU91" s="244">
        <f t="shared" si="24"/>
        <v>8.4878923600682395E-3</v>
      </c>
      <c r="AV91" s="244">
        <f t="shared" si="24"/>
        <v>7.6343698147762562E-3</v>
      </c>
      <c r="AW91" s="244">
        <f t="shared" si="24"/>
        <v>6.8666754944920454E-3</v>
      </c>
      <c r="AX91" s="244">
        <f t="shared" si="24"/>
        <v>6.1761787142400127E-3</v>
      </c>
      <c r="AY91" s="244">
        <f t="shared" si="24"/>
        <v>5.5551166704803142E-3</v>
      </c>
      <c r="AZ91" s="244">
        <f t="shared" si="24"/>
        <v>4.9965071689875122E-3</v>
      </c>
    </row>
    <row r="92" spans="1:52" s="171" customFormat="1" ht="14.25" x14ac:dyDescent="0.25">
      <c r="A92" s="246" t="s">
        <v>399</v>
      </c>
      <c r="B92" s="247">
        <f t="shared" ref="B92:AY92" si="25">B89*B91</f>
        <v>-1056528.6839999999</v>
      </c>
      <c r="C92" s="247">
        <f t="shared" si="25"/>
        <v>19197647.179758038</v>
      </c>
      <c r="D92" s="247">
        <f t="shared" si="25"/>
        <v>17638577.365893357</v>
      </c>
      <c r="E92" s="247">
        <f t="shared" si="25"/>
        <v>16340945.026784748</v>
      </c>
      <c r="F92" s="247">
        <f t="shared" si="25"/>
        <v>15138761.493149329</v>
      </c>
      <c r="G92" s="247">
        <f t="shared" si="25"/>
        <v>14025007.452616395</v>
      </c>
      <c r="H92" s="247">
        <f t="shared" si="25"/>
        <v>12993179.636489056</v>
      </c>
      <c r="I92" s="247">
        <f t="shared" si="25"/>
        <v>12037252.897699594</v>
      </c>
      <c r="J92" s="247">
        <f t="shared" si="25"/>
        <v>11151645.073806597</v>
      </c>
      <c r="K92" s="247">
        <f t="shared" si="25"/>
        <v>10331184.430675175</v>
      </c>
      <c r="L92" s="247">
        <f t="shared" si="25"/>
        <v>9571079.4974583555</v>
      </c>
      <c r="M92" s="229">
        <f t="shared" si="25"/>
        <v>8866891.1173786614</v>
      </c>
      <c r="N92" s="247">
        <f t="shared" si="25"/>
        <v>8214506.5516739544</v>
      </c>
      <c r="O92" s="247">
        <f t="shared" si="25"/>
        <v>7610115.4859956866</v>
      </c>
      <c r="P92" s="247">
        <f t="shared" si="25"/>
        <v>7050187.7995983493</v>
      </c>
      <c r="Q92" s="247">
        <f t="shared" si="25"/>
        <v>6531452.9679010352</v>
      </c>
      <c r="R92" s="247">
        <f t="shared" si="25"/>
        <v>6050880.9784938805</v>
      </c>
      <c r="S92" s="247">
        <f t="shared" si="25"/>
        <v>5605664.6494590165</v>
      </c>
      <c r="T92" s="247">
        <f t="shared" si="25"/>
        <v>5193203.2470281189</v>
      </c>
      <c r="U92" s="247">
        <f t="shared" si="25"/>
        <v>4811087.3071537502</v>
      </c>
      <c r="V92" s="247">
        <f t="shared" si="25"/>
        <v>4457084.5725734606</v>
      </c>
      <c r="W92" s="247">
        <f t="shared" si="25"/>
        <v>4129126.9634340769</v>
      </c>
      <c r="X92" s="247">
        <f t="shared" si="25"/>
        <v>3825298.5055565368</v>
      </c>
      <c r="Y92" s="247">
        <f t="shared" si="25"/>
        <v>3543824.1459939168</v>
      </c>
      <c r="Z92" s="247">
        <f t="shared" si="25"/>
        <v>3094190.4735808801</v>
      </c>
      <c r="AA92" s="247">
        <f t="shared" si="25"/>
        <v>2866507.7009956269</v>
      </c>
      <c r="AB92" s="247">
        <f t="shared" si="25"/>
        <v>480516.77242137858</v>
      </c>
      <c r="AC92" s="247">
        <f t="shared" si="25"/>
        <v>-5526.8101795312887</v>
      </c>
      <c r="AD92" s="247">
        <f t="shared" si="25"/>
        <v>-392.71054570334985</v>
      </c>
      <c r="AE92" s="247">
        <f t="shared" si="25"/>
        <v>-346.05181280474471</v>
      </c>
      <c r="AF92" s="247">
        <f t="shared" si="25"/>
        <v>-304.80583844488132</v>
      </c>
      <c r="AG92" s="247">
        <f t="shared" si="25"/>
        <v>-268.35583974849123</v>
      </c>
      <c r="AH92" s="247">
        <f t="shared" si="25"/>
        <v>-236.15434535711219</v>
      </c>
      <c r="AI92" s="247">
        <f t="shared" si="25"/>
        <v>-207.71549264013689</v>
      </c>
      <c r="AJ92" s="247">
        <f t="shared" si="25"/>
        <v>-182.60817317264343</v>
      </c>
      <c r="AK92" s="247">
        <f t="shared" si="25"/>
        <v>-160.449933798643</v>
      </c>
      <c r="AL92" s="247">
        <f t="shared" si="25"/>
        <v>-140.90155060918158</v>
      </c>
      <c r="AM92" s="247">
        <f t="shared" si="25"/>
        <v>-123.66220218305702</v>
      </c>
      <c r="AN92" s="247">
        <f t="shared" si="25"/>
        <v>-108.46517644090133</v>
      </c>
      <c r="AO92" s="247">
        <f t="shared" si="25"/>
        <v>-95.074052591053871</v>
      </c>
      <c r="AP92" s="247">
        <f t="shared" si="25"/>
        <v>-83.279306036977175</v>
      </c>
      <c r="AQ92" s="247">
        <f t="shared" si="25"/>
        <v>-72.895289793436277</v>
      </c>
      <c r="AR92" s="247">
        <f t="shared" si="25"/>
        <v>-63.757551009640615</v>
      </c>
      <c r="AS92" s="247">
        <f t="shared" si="25"/>
        <v>-55.72044573993962</v>
      </c>
      <c r="AT92" s="247">
        <f t="shared" si="25"/>
        <v>-48.655019105130037</v>
      </c>
      <c r="AU92" s="247">
        <f t="shared" si="25"/>
        <v>-42.447121593501571</v>
      </c>
      <c r="AV92" s="247">
        <f t="shared" si="25"/>
        <v>-36.995735447957486</v>
      </c>
      <c r="AW92" s="247">
        <f t="shared" si="25"/>
        <v>-32.211487929014275</v>
      </c>
      <c r="AX92" s="247">
        <f t="shared" si="25"/>
        <v>-28.015330800622966</v>
      </c>
      <c r="AY92" s="247">
        <f t="shared" si="25"/>
        <v>-24.33736763680529</v>
      </c>
      <c r="AZ92" s="247">
        <f>AZ89*AZ91</f>
        <v>-21.115812575366697</v>
      </c>
    </row>
    <row r="93" spans="1:52" s="171" customFormat="1" ht="14.25" x14ac:dyDescent="0.25">
      <c r="A93" s="246" t="s">
        <v>400</v>
      </c>
      <c r="B93" s="247">
        <f>SUM($B$92:B92)</f>
        <v>-1056528.6839999999</v>
      </c>
      <c r="C93" s="247">
        <f>SUM($B$92:C92)</f>
        <v>18141118.495758038</v>
      </c>
      <c r="D93" s="247">
        <f>SUM($B$92:D92)</f>
        <v>35779695.861651391</v>
      </c>
      <c r="E93" s="247">
        <f>SUM($B$92:E92)</f>
        <v>52120640.888436139</v>
      </c>
      <c r="F93" s="247">
        <f>SUM($B$92:F92)</f>
        <v>67259402.381585464</v>
      </c>
      <c r="G93" s="247">
        <f>SUM($B$92:G92)</f>
        <v>81284409.834201857</v>
      </c>
      <c r="H93" s="247">
        <f>SUM($B$92:H92)</f>
        <v>94277589.470690906</v>
      </c>
      <c r="I93" s="247">
        <f>SUM($B$92:I92)</f>
        <v>106314842.3683905</v>
      </c>
      <c r="J93" s="247">
        <f>SUM($B$92:J92)</f>
        <v>117466487.4421971</v>
      </c>
      <c r="K93" s="247">
        <f>SUM($B$92:K92)</f>
        <v>127797671.87287228</v>
      </c>
      <c r="L93" s="247">
        <f>SUM($B$92:L92)</f>
        <v>137368751.37033063</v>
      </c>
      <c r="M93" s="229">
        <f>SUM($B$92:M92)</f>
        <v>146235642.48770928</v>
      </c>
      <c r="N93" s="247">
        <f>SUM($B$92:N92)</f>
        <v>154450149.03938323</v>
      </c>
      <c r="O93" s="247">
        <f>SUM($B$92:O92)</f>
        <v>162060264.52537891</v>
      </c>
      <c r="P93" s="247">
        <f>SUM($B$92:P92)</f>
        <v>169110452.32497725</v>
      </c>
      <c r="Q93" s="247">
        <f>SUM($B$92:Q92)</f>
        <v>175641905.29287827</v>
      </c>
      <c r="R93" s="247">
        <f>SUM($B$92:R92)</f>
        <v>181692786.27137214</v>
      </c>
      <c r="S93" s="247">
        <f>SUM($B$92:S92)</f>
        <v>187298450.92083114</v>
      </c>
      <c r="T93" s="247">
        <f>SUM($B$92:T92)</f>
        <v>192491654.16785926</v>
      </c>
      <c r="U93" s="247">
        <f>SUM($B$92:U92)</f>
        <v>197302741.47501302</v>
      </c>
      <c r="V93" s="247">
        <f>SUM($B$92:V92)</f>
        <v>201759826.04758647</v>
      </c>
      <c r="W93" s="247">
        <f>SUM($B$92:W92)</f>
        <v>205888953.01102054</v>
      </c>
      <c r="X93" s="247">
        <f>SUM($B$92:X92)</f>
        <v>209714251.51657706</v>
      </c>
      <c r="Y93" s="247">
        <f>SUM($B$92:Y92)</f>
        <v>213258075.66257098</v>
      </c>
      <c r="Z93" s="247">
        <f>SUM($B$92:Z92)</f>
        <v>216352266.13615185</v>
      </c>
      <c r="AA93" s="247">
        <f>SUM($B$92:AA92)</f>
        <v>219218773.83714747</v>
      </c>
      <c r="AB93" s="247">
        <f>SUM($B$92:AB92)</f>
        <v>219699290.60956886</v>
      </c>
      <c r="AC93" s="247">
        <f>SUM($B$92:AC92)</f>
        <v>219693763.79938933</v>
      </c>
      <c r="AD93" s="247">
        <f>SUM($B$92:AD92)</f>
        <v>219693371.08884364</v>
      </c>
      <c r="AE93" s="247">
        <f>SUM($B$92:AE92)</f>
        <v>219693025.03703085</v>
      </c>
      <c r="AF93" s="247">
        <f>SUM($B$92:AF92)</f>
        <v>219692720.23119241</v>
      </c>
      <c r="AG93" s="247">
        <f>SUM($B$92:AG92)</f>
        <v>219692451.87535265</v>
      </c>
      <c r="AH93" s="247">
        <f>SUM($B$92:AH92)</f>
        <v>219692215.72100729</v>
      </c>
      <c r="AI93" s="247">
        <f>SUM($B$92:AI92)</f>
        <v>219692008.00551465</v>
      </c>
      <c r="AJ93" s="247">
        <f>SUM($B$92:AJ92)</f>
        <v>219691825.39734149</v>
      </c>
      <c r="AK93" s="247">
        <f>SUM($B$92:AK92)</f>
        <v>219691664.94740769</v>
      </c>
      <c r="AL93" s="247">
        <f>SUM($B$92:AL92)</f>
        <v>219691524.04585707</v>
      </c>
      <c r="AM93" s="247">
        <f>SUM($B$92:AM92)</f>
        <v>219691400.38365489</v>
      </c>
      <c r="AN93" s="247">
        <f>SUM($B$92:AN92)</f>
        <v>219691291.91847846</v>
      </c>
      <c r="AO93" s="247">
        <f>SUM($B$92:AO92)</f>
        <v>219691196.84442586</v>
      </c>
      <c r="AP93" s="247">
        <f>SUM($B$92:AP92)</f>
        <v>219691113.56511983</v>
      </c>
      <c r="AQ93" s="247">
        <f>SUM($B$92:AQ92)</f>
        <v>219691040.66983005</v>
      </c>
      <c r="AR93" s="247">
        <f>SUM($B$92:AR92)</f>
        <v>219690976.91227904</v>
      </c>
      <c r="AS93" s="247">
        <f>SUM($B$92:AS92)</f>
        <v>219690921.19183329</v>
      </c>
      <c r="AT93" s="247">
        <f>SUM($B$92:AT92)</f>
        <v>219690872.53681418</v>
      </c>
      <c r="AU93" s="247">
        <f>SUM($B$92:AU92)</f>
        <v>219690830.08969259</v>
      </c>
      <c r="AV93" s="247">
        <f>SUM($B$92:AV92)</f>
        <v>219690793.09395716</v>
      </c>
      <c r="AW93" s="247">
        <f>SUM($B$92:AW92)</f>
        <v>219690760.88246924</v>
      </c>
      <c r="AX93" s="247">
        <f>SUM($B$92:AX92)</f>
        <v>219690732.86713845</v>
      </c>
      <c r="AY93" s="247">
        <f>SUM($B$92:AY92)</f>
        <v>219690708.52977082</v>
      </c>
      <c r="AZ93" s="247">
        <f>SUM($B$92:AZ92)</f>
        <v>219690687.41395825</v>
      </c>
    </row>
    <row r="94" spans="1:52" s="171" customFormat="1" ht="14.25" x14ac:dyDescent="0.25">
      <c r="A94" s="246" t="s">
        <v>401</v>
      </c>
      <c r="B94" s="248">
        <f>IF((ISERR(IRR($B$89:B89))),0,IF(IRR($B$89:B89)&lt;0,0,IRR($B$89:B89)))</f>
        <v>0</v>
      </c>
      <c r="C94" s="248">
        <f>IF((ISERR(IRR($B$89:C89))),0,IF(IRR($B$89:C89)&lt;0,0,IRR($B$89:C89)))</f>
        <v>19.201954246662911</v>
      </c>
      <c r="D94" s="248">
        <f>IF((ISERR(IRR($B$89:D89))),0,IF(IRR($B$89:D89)&lt;0,0,IRR($B$89:D89)))</f>
        <v>20.176455348599063</v>
      </c>
      <c r="E94" s="248">
        <f>IF((ISERR(IRR($B$89:E89))),0,IF(IRR($B$89:E89)&lt;0,0,IRR($B$89:E89)))</f>
        <v>20.221580828593677</v>
      </c>
      <c r="F94" s="248">
        <f>IF((ISERR(IRR($B$89:F89))),0,IF(IRR($B$89:F89)&lt;0,0,IRR($B$89:F89)))</f>
        <v>20.22376129623412</v>
      </c>
      <c r="G94" s="248">
        <f>IF((ISERR(IRR($B$89:G89))),0,IF(IRR($B$89:G89)&lt;0,0,IRR($B$89:G89)))</f>
        <v>20.2238670818376</v>
      </c>
      <c r="H94" s="248">
        <f>IF((ISERR(IRR($B$89:H89))),0,IF(IRR($B$89:H89)&lt;0,0,IRR($B$89:H89)))</f>
        <v>20.223872215555357</v>
      </c>
      <c r="I94" s="248">
        <f>IF((ISERR(IRR($B$89:I89))),0,IF(IRR($B$89:I89)&lt;0,0,IRR($B$89:I89)))</f>
        <v>20.22387246469648</v>
      </c>
      <c r="J94" s="248">
        <f>IF((ISERR(IRR($B$89:J89))),0,IF(IRR($B$89:J89)&lt;0,0,IRR($B$89:J89)))</f>
        <v>20.22387247678742</v>
      </c>
      <c r="K94" s="248">
        <f>IF((ISERR(IRR($B$89:K89))),0,IF(IRR($B$89:K89)&lt;0,0,IRR($B$89:K89)))</f>
        <v>20.22387247737419</v>
      </c>
      <c r="L94" s="248">
        <f>IF((ISERR(IRR($B$89:L89))),0,IF(IRR($B$89:L89)&lt;0,0,IRR($B$89:L89)))</f>
        <v>20.223872477402647</v>
      </c>
      <c r="M94" s="249">
        <f>IF((ISERR(IRR($B$89:M89))),0,IF(IRR($B$89:M89)&lt;0,0,IRR($B$89:M89)))</f>
        <v>20.223872477403997</v>
      </c>
      <c r="N94" s="248">
        <f>IF((ISERR(IRR($B$89:N89))),0,IF(IRR($B$89:N89)&lt;0,0,IRR($B$89:N89)))</f>
        <v>20.223872477403699</v>
      </c>
      <c r="O94" s="248">
        <f>IF((ISERR(IRR($B$89:O89))),0,IF(IRR($B$89:O89)&lt;0,0,IRR($B$89:O89)))</f>
        <v>20.223872477404097</v>
      </c>
      <c r="P94" s="248">
        <f>IF((ISERR(IRR($B$89:P89))),0,IF(IRR($B$89:P89)&lt;0,0,IRR($B$89:P89)))</f>
        <v>20.223872477404097</v>
      </c>
      <c r="Q94" s="248">
        <f>IF((ISERR(IRR($B$89:Q89))),0,IF(IRR($B$89:Q89)&lt;0,0,IRR($B$89:Q89)))</f>
        <v>20.223872477404097</v>
      </c>
      <c r="R94" s="248">
        <f>IF((ISERR(IRR($B$89:R89))),0,IF(IRR($B$89:R89)&lt;0,0,IRR($B$89:R89)))</f>
        <v>20.223872477404097</v>
      </c>
      <c r="S94" s="248">
        <f>IF((ISERR(IRR($B$89:S89))),0,IF(IRR($B$89:S89)&lt;0,0,IRR($B$89:S89)))</f>
        <v>20.223872477404097</v>
      </c>
      <c r="T94" s="248">
        <f>IF((ISERR(IRR($B$89:T89))),0,IF(IRR($B$89:T89)&lt;0,0,IRR($B$89:T89)))</f>
        <v>20.223872477404097</v>
      </c>
      <c r="U94" s="248">
        <f>IF((ISERR(IRR($B$89:U89))),0,IF(IRR($B$89:U89)&lt;0,0,IRR($B$89:U89)))</f>
        <v>20.223872477404097</v>
      </c>
      <c r="V94" s="248">
        <f>IF((ISERR(IRR($B$89:V89))),0,IF(IRR($B$89:V89)&lt;0,0,IRR($B$89:V89)))</f>
        <v>20.223872477404097</v>
      </c>
      <c r="W94" s="248">
        <f>IF((ISERR(IRR($B$89:W89))),0,IF(IRR($B$89:W89)&lt;0,0,IRR($B$89:W89)))</f>
        <v>20.223872477404097</v>
      </c>
      <c r="X94" s="248">
        <f>IF((ISERR(IRR($B$89:X89))),0,IF(IRR($B$89:X89)&lt;0,0,IRR($B$89:X89)))</f>
        <v>20.223872477404097</v>
      </c>
      <c r="Y94" s="248">
        <f>IF((ISERR(IRR($B$89:Y89))),0,IF(IRR($B$89:Y89)&lt;0,0,IRR($B$89:Y89)))</f>
        <v>20.223872477404097</v>
      </c>
      <c r="Z94" s="248">
        <f>IF((ISERR(IRR($B$89:Z89))),0,IF(IRR($B$89:Z89)&lt;0,0,IRR($B$89:Z89)))</f>
        <v>20.223872477404047</v>
      </c>
      <c r="AA94" s="248">
        <f>IF((ISERR(IRR($B$89:AA89))),0,IF(IRR($B$89:AA89)&lt;0,0,IRR($B$89:AA89)))</f>
        <v>20.223872477403997</v>
      </c>
      <c r="AB94" s="248">
        <f>IF((ISERR(IRR($B$89:AB89))),0,IF(IRR($B$89:AB89)&lt;0,0,IRR($B$89:AB89)))</f>
        <v>20.223872477403948</v>
      </c>
      <c r="AC94" s="248">
        <f>IF((ISERR(IRR($B$89:AC89))),0,IF(IRR($B$89:AC89)&lt;0,0,IRR($B$89:AC89)))</f>
        <v>20.223872477403948</v>
      </c>
      <c r="AD94" s="248">
        <f>IF((ISERR(IRR($B$89:AD89))),0,IF(IRR($B$89:AD89)&lt;0,0,IRR($B$89:AD89)))</f>
        <v>20.223872477403948</v>
      </c>
      <c r="AE94" s="248">
        <f>IF((ISERR(IRR($B$89:AE89))),0,IF(IRR($B$89:AE89)&lt;0,0,IRR($B$89:AE89)))</f>
        <v>20.223872477403948</v>
      </c>
      <c r="AF94" s="248">
        <f>IF((ISERR(IRR($B$89:AF89))),0,IF(IRR($B$89:AF89)&lt;0,0,IRR($B$89:AF89)))</f>
        <v>20.223872477403948</v>
      </c>
      <c r="AG94" s="248">
        <f>IF((ISERR(IRR($B$89:AG89))),0,IF(IRR($B$89:AG89)&lt;0,0,IRR($B$89:AG89)))</f>
        <v>20.223872477403948</v>
      </c>
      <c r="AH94" s="248">
        <f>IF((ISERR(IRR($B$89:AH89))),0,IF(IRR($B$89:AH89)&lt;0,0,IRR($B$89:AH89)))</f>
        <v>20.223872477403948</v>
      </c>
      <c r="AI94" s="248">
        <f>IF((ISERR(IRR($B$89:AI89))),0,IF(IRR($B$89:AI89)&lt;0,0,IRR($B$89:AI89)))</f>
        <v>20.223872477403948</v>
      </c>
      <c r="AJ94" s="248">
        <f>IF((ISERR(IRR($B$89:AJ89))),0,IF(IRR($B$89:AJ89)&lt;0,0,IRR($B$89:AJ89)))</f>
        <v>20.223872477403948</v>
      </c>
      <c r="AK94" s="248">
        <f>IF((ISERR(IRR($B$89:AK89))),0,IF(IRR($B$89:AK89)&lt;0,0,IRR($B$89:AK89)))</f>
        <v>20.223872477403948</v>
      </c>
      <c r="AL94" s="248">
        <f>IF((ISERR(IRR($B$89:AL89))),0,IF(IRR($B$89:AL89)&lt;0,0,IRR($B$89:AL89)))</f>
        <v>20.223872477403948</v>
      </c>
      <c r="AM94" s="248">
        <f>IF((ISERR(IRR($B$89:AM89))),0,IF(IRR($B$89:AM89)&lt;0,0,IRR($B$89:AM89)))</f>
        <v>20.223872477403948</v>
      </c>
      <c r="AN94" s="248">
        <f>IF((ISERR(IRR($B$89:AN89))),0,IF(IRR($B$89:AN89)&lt;0,0,IRR($B$89:AN89)))</f>
        <v>20.223872477403948</v>
      </c>
      <c r="AO94" s="248">
        <f>IF((ISERR(IRR($B$89:AO89))),0,IF(IRR($B$89:AO89)&lt;0,0,IRR($B$89:AO89)))</f>
        <v>20.223872477403948</v>
      </c>
      <c r="AP94" s="248">
        <f>IF((ISERR(IRR($B$89:AP89))),0,IF(IRR($B$89:AP89)&lt;0,0,IRR($B$89:AP89)))</f>
        <v>20.223872477403948</v>
      </c>
      <c r="AQ94" s="248">
        <f>IF((ISERR(IRR($B$89:AQ89))),0,IF(IRR($B$89:AQ89)&lt;0,0,IRR($B$89:AQ89)))</f>
        <v>20.223872477403948</v>
      </c>
      <c r="AR94" s="248">
        <f>IF((ISERR(IRR($B$89:AR89))),0,IF(IRR($B$89:AR89)&lt;0,0,IRR($B$89:AR89)))</f>
        <v>20.223872477403948</v>
      </c>
      <c r="AS94" s="248">
        <f>IF((ISERR(IRR($B$89:AS89))),0,IF(IRR($B$89:AS89)&lt;0,0,IRR($B$89:AS89)))</f>
        <v>20.223872477403948</v>
      </c>
      <c r="AT94" s="248">
        <f>IF((ISERR(IRR($B$89:AT89))),0,IF(IRR($B$89:AT89)&lt;0,0,IRR($B$89:AT89)))</f>
        <v>20.223872477403948</v>
      </c>
      <c r="AU94" s="248">
        <f>IF((ISERR(IRR($B$89:AU89))),0,IF(IRR($B$89:AU89)&lt;0,0,IRR($B$89:AU89)))</f>
        <v>20.223872477403948</v>
      </c>
      <c r="AV94" s="248">
        <f>IF((ISERR(IRR($B$89:AV89))),0,IF(IRR($B$89:AV89)&lt;0,0,IRR($B$89:AV89)))</f>
        <v>20.223872477403948</v>
      </c>
      <c r="AW94" s="248">
        <f>IF((ISERR(IRR($B$89:AW89))),0,IF(IRR($B$89:AW89)&lt;0,0,IRR($B$89:AW89)))</f>
        <v>20.223872477403948</v>
      </c>
      <c r="AX94" s="248">
        <f>IF((ISERR(IRR($B$89:AX89))),0,IF(IRR($B$89:AX89)&lt;0,0,IRR($B$89:AX89)))</f>
        <v>20.223872477403948</v>
      </c>
      <c r="AY94" s="248">
        <f>IF((ISERR(IRR($B$89:AY89))),0,IF(IRR($B$89:AY89)&lt;0,0,IRR($B$89:AY89)))</f>
        <v>20.223872477403948</v>
      </c>
      <c r="AZ94" s="248">
        <f>IF((ISERR(IRR($B$89:AZ89))),0,IF(IRR($B$89:AZ89)&lt;0,0,IRR($B$89:AZ89)))</f>
        <v>20.223872477403948</v>
      </c>
    </row>
    <row r="95" spans="1:52" s="171" customFormat="1" ht="14.25" x14ac:dyDescent="0.25">
      <c r="A95" s="246" t="s">
        <v>402</v>
      </c>
      <c r="B95" s="250">
        <f>IF(AND(B90&gt;0,A90&lt;0),(B79-(B90/(B90-A90))),0)</f>
        <v>0</v>
      </c>
      <c r="C95" s="250">
        <f t="shared" ref="C95:P95" si="26">IF(AND(C90&gt;0,B90&lt;0),(C79-(C90/(C90-B90))),0)</f>
        <v>4.9500161607641813E-2</v>
      </c>
      <c r="D95" s="250">
        <f t="shared" si="26"/>
        <v>0</v>
      </c>
      <c r="E95" s="250">
        <f t="shared" si="26"/>
        <v>0</v>
      </c>
      <c r="F95" s="250">
        <f t="shared" si="26"/>
        <v>0</v>
      </c>
      <c r="G95" s="250">
        <f t="shared" si="26"/>
        <v>0</v>
      </c>
      <c r="H95" s="250">
        <f t="shared" si="26"/>
        <v>0</v>
      </c>
      <c r="I95" s="250">
        <f t="shared" si="26"/>
        <v>0</v>
      </c>
      <c r="J95" s="250">
        <f t="shared" si="26"/>
        <v>0</v>
      </c>
      <c r="K95" s="250">
        <f t="shared" si="26"/>
        <v>0</v>
      </c>
      <c r="L95" s="250">
        <f t="shared" si="26"/>
        <v>0</v>
      </c>
      <c r="M95" s="251">
        <f t="shared" si="26"/>
        <v>0</v>
      </c>
      <c r="N95" s="250">
        <f t="shared" si="26"/>
        <v>0</v>
      </c>
      <c r="O95" s="250">
        <f t="shared" si="26"/>
        <v>0</v>
      </c>
      <c r="P95" s="250">
        <f t="shared" si="26"/>
        <v>0</v>
      </c>
      <c r="Q95" s="250">
        <f t="shared" ref="Q95:AZ95" si="27">IF(AND(Q90&gt;0,P90&lt;0),(Q80-(Q90/(Q90-P90))),0)</f>
        <v>0</v>
      </c>
      <c r="R95" s="250">
        <f t="shared" si="27"/>
        <v>0</v>
      </c>
      <c r="S95" s="250">
        <f t="shared" si="27"/>
        <v>0</v>
      </c>
      <c r="T95" s="250">
        <f t="shared" si="27"/>
        <v>0</v>
      </c>
      <c r="U95" s="250">
        <f t="shared" si="27"/>
        <v>0</v>
      </c>
      <c r="V95" s="250">
        <f t="shared" si="27"/>
        <v>0</v>
      </c>
      <c r="W95" s="250">
        <f t="shared" si="27"/>
        <v>0</v>
      </c>
      <c r="X95" s="250">
        <f t="shared" si="27"/>
        <v>0</v>
      </c>
      <c r="Y95" s="250">
        <f t="shared" si="27"/>
        <v>0</v>
      </c>
      <c r="Z95" s="250">
        <f t="shared" si="27"/>
        <v>0</v>
      </c>
      <c r="AA95" s="250">
        <f t="shared" si="27"/>
        <v>0</v>
      </c>
      <c r="AB95" s="250">
        <f t="shared" si="27"/>
        <v>0</v>
      </c>
      <c r="AC95" s="250">
        <f t="shared" si="27"/>
        <v>0</v>
      </c>
      <c r="AD95" s="250">
        <f t="shared" si="27"/>
        <v>0</v>
      </c>
      <c r="AE95" s="250">
        <f t="shared" si="27"/>
        <v>0</v>
      </c>
      <c r="AF95" s="250">
        <f t="shared" si="27"/>
        <v>0</v>
      </c>
      <c r="AG95" s="250">
        <f t="shared" si="27"/>
        <v>0</v>
      </c>
      <c r="AH95" s="250">
        <f t="shared" si="27"/>
        <v>0</v>
      </c>
      <c r="AI95" s="250">
        <f t="shared" si="27"/>
        <v>0</v>
      </c>
      <c r="AJ95" s="250">
        <f t="shared" si="27"/>
        <v>0</v>
      </c>
      <c r="AK95" s="250">
        <f t="shared" si="27"/>
        <v>0</v>
      </c>
      <c r="AL95" s="250">
        <f t="shared" si="27"/>
        <v>0</v>
      </c>
      <c r="AM95" s="250">
        <f t="shared" si="27"/>
        <v>0</v>
      </c>
      <c r="AN95" s="250">
        <f t="shared" si="27"/>
        <v>0</v>
      </c>
      <c r="AO95" s="250">
        <f t="shared" si="27"/>
        <v>0</v>
      </c>
      <c r="AP95" s="250">
        <f t="shared" si="27"/>
        <v>0</v>
      </c>
      <c r="AQ95" s="250">
        <f t="shared" si="27"/>
        <v>0</v>
      </c>
      <c r="AR95" s="250">
        <f t="shared" si="27"/>
        <v>0</v>
      </c>
      <c r="AS95" s="250">
        <f t="shared" si="27"/>
        <v>0</v>
      </c>
      <c r="AT95" s="250">
        <f t="shared" si="27"/>
        <v>0</v>
      </c>
      <c r="AU95" s="250">
        <f t="shared" si="27"/>
        <v>0</v>
      </c>
      <c r="AV95" s="250">
        <f t="shared" si="27"/>
        <v>0</v>
      </c>
      <c r="AW95" s="250">
        <f t="shared" si="27"/>
        <v>0</v>
      </c>
      <c r="AX95" s="250">
        <f t="shared" si="27"/>
        <v>0</v>
      </c>
      <c r="AY95" s="250">
        <f t="shared" si="27"/>
        <v>0</v>
      </c>
      <c r="AZ95" s="250">
        <f t="shared" si="27"/>
        <v>0</v>
      </c>
    </row>
    <row r="96" spans="1:52" s="171" customFormat="1" ht="15" thickBot="1" x14ac:dyDescent="0.3">
      <c r="A96" s="252" t="s">
        <v>403</v>
      </c>
      <c r="B96" s="253">
        <f>IF(AND(B93&gt;0,A93&lt;0),(B79-(B93/(B93-A93))),0)</f>
        <v>0</v>
      </c>
      <c r="C96" s="253">
        <f t="shared" ref="C96:AZ96" si="28">IF(AND(C93&gt;0,B93&lt;0),(C79-(C93/(C93-B93))),0)</f>
        <v>5.5034279675376219E-2</v>
      </c>
      <c r="D96" s="253">
        <f t="shared" si="28"/>
        <v>0</v>
      </c>
      <c r="E96" s="253">
        <f t="shared" si="28"/>
        <v>0</v>
      </c>
      <c r="F96" s="253">
        <f t="shared" si="28"/>
        <v>0</v>
      </c>
      <c r="G96" s="253">
        <f t="shared" si="28"/>
        <v>0</v>
      </c>
      <c r="H96" s="253">
        <f t="shared" si="28"/>
        <v>0</v>
      </c>
      <c r="I96" s="253">
        <f t="shared" si="28"/>
        <v>0</v>
      </c>
      <c r="J96" s="253">
        <f t="shared" si="28"/>
        <v>0</v>
      </c>
      <c r="K96" s="253">
        <f t="shared" si="28"/>
        <v>0</v>
      </c>
      <c r="L96" s="253">
        <f t="shared" si="28"/>
        <v>0</v>
      </c>
      <c r="M96" s="254">
        <f t="shared" si="28"/>
        <v>0</v>
      </c>
      <c r="N96" s="253">
        <f t="shared" si="28"/>
        <v>0</v>
      </c>
      <c r="O96" s="253">
        <f t="shared" si="28"/>
        <v>0</v>
      </c>
      <c r="P96" s="253">
        <f t="shared" si="28"/>
        <v>0</v>
      </c>
      <c r="Q96" s="253">
        <f t="shared" si="28"/>
        <v>0</v>
      </c>
      <c r="R96" s="253">
        <f t="shared" si="28"/>
        <v>0</v>
      </c>
      <c r="S96" s="253">
        <f t="shared" si="28"/>
        <v>0</v>
      </c>
      <c r="T96" s="253">
        <f t="shared" si="28"/>
        <v>0</v>
      </c>
      <c r="U96" s="253">
        <f t="shared" si="28"/>
        <v>0</v>
      </c>
      <c r="V96" s="253">
        <f t="shared" si="28"/>
        <v>0</v>
      </c>
      <c r="W96" s="253">
        <f t="shared" si="28"/>
        <v>0</v>
      </c>
      <c r="X96" s="253">
        <f t="shared" si="28"/>
        <v>0</v>
      </c>
      <c r="Y96" s="253">
        <f t="shared" si="28"/>
        <v>0</v>
      </c>
      <c r="Z96" s="253">
        <f t="shared" si="28"/>
        <v>0</v>
      </c>
      <c r="AA96" s="253">
        <f t="shared" si="28"/>
        <v>0</v>
      </c>
      <c r="AB96" s="253">
        <f t="shared" si="28"/>
        <v>0</v>
      </c>
      <c r="AC96" s="253">
        <f t="shared" si="28"/>
        <v>0</v>
      </c>
      <c r="AD96" s="253">
        <f t="shared" si="28"/>
        <v>0</v>
      </c>
      <c r="AE96" s="253">
        <f t="shared" si="28"/>
        <v>0</v>
      </c>
      <c r="AF96" s="253">
        <f t="shared" si="28"/>
        <v>0</v>
      </c>
      <c r="AG96" s="253">
        <f t="shared" si="28"/>
        <v>0</v>
      </c>
      <c r="AH96" s="253">
        <f t="shared" si="28"/>
        <v>0</v>
      </c>
      <c r="AI96" s="253">
        <f t="shared" si="28"/>
        <v>0</v>
      </c>
      <c r="AJ96" s="253">
        <f t="shared" si="28"/>
        <v>0</v>
      </c>
      <c r="AK96" s="253">
        <f t="shared" si="28"/>
        <v>0</v>
      </c>
      <c r="AL96" s="253">
        <f t="shared" si="28"/>
        <v>0</v>
      </c>
      <c r="AM96" s="253">
        <f t="shared" si="28"/>
        <v>0</v>
      </c>
      <c r="AN96" s="253">
        <f t="shared" si="28"/>
        <v>0</v>
      </c>
      <c r="AO96" s="253">
        <f t="shared" si="28"/>
        <v>0</v>
      </c>
      <c r="AP96" s="253">
        <f t="shared" si="28"/>
        <v>0</v>
      </c>
      <c r="AQ96" s="253">
        <f t="shared" si="28"/>
        <v>0</v>
      </c>
      <c r="AR96" s="253">
        <f t="shared" si="28"/>
        <v>0</v>
      </c>
      <c r="AS96" s="253">
        <f t="shared" si="28"/>
        <v>0</v>
      </c>
      <c r="AT96" s="253">
        <f t="shared" si="28"/>
        <v>0</v>
      </c>
      <c r="AU96" s="253">
        <f t="shared" si="28"/>
        <v>0</v>
      </c>
      <c r="AV96" s="253">
        <f t="shared" si="28"/>
        <v>0</v>
      </c>
      <c r="AW96" s="253">
        <f t="shared" si="28"/>
        <v>0</v>
      </c>
      <c r="AX96" s="253">
        <f t="shared" si="28"/>
        <v>0</v>
      </c>
      <c r="AY96" s="253">
        <f t="shared" si="28"/>
        <v>0</v>
      </c>
      <c r="AZ96" s="253">
        <f t="shared" si="28"/>
        <v>0</v>
      </c>
    </row>
    <row r="97" spans="1:52" x14ac:dyDescent="0.25">
      <c r="C97" s="255"/>
      <c r="D97" s="255"/>
      <c r="E97" s="255"/>
      <c r="F97" s="255"/>
      <c r="G97" s="255"/>
      <c r="H97" s="255"/>
      <c r="I97" s="255"/>
      <c r="J97" s="255"/>
    </row>
    <row r="98" spans="1:52" ht="64.5" customHeight="1" x14ac:dyDescent="0.25">
      <c r="A98" s="384"/>
      <c r="B98" s="384"/>
      <c r="C98" s="384"/>
      <c r="D98" s="384"/>
      <c r="E98" s="384"/>
      <c r="F98" s="384"/>
      <c r="G98" s="384"/>
      <c r="H98" s="384"/>
      <c r="I98" s="384"/>
      <c r="J98" s="384"/>
      <c r="K98" s="384"/>
    </row>
    <row r="100" spans="1:52" x14ac:dyDescent="0.25">
      <c r="C100" s="255"/>
    </row>
    <row r="102" spans="1:52" x14ac:dyDescent="0.25">
      <c r="AZ102" s="256"/>
    </row>
    <row r="103" spans="1:52" ht="27.75" x14ac:dyDescent="0.25">
      <c r="B103" s="170"/>
      <c r="M103" s="170"/>
    </row>
    <row r="104" spans="1:52" ht="27.75" x14ac:dyDescent="0.25">
      <c r="B104" s="170"/>
      <c r="M104" s="257"/>
    </row>
  </sheetData>
  <mergeCells count="14">
    <mergeCell ref="D31:E31"/>
    <mergeCell ref="A98:K98"/>
    <mergeCell ref="D28:E28"/>
    <mergeCell ref="D29:E29"/>
    <mergeCell ref="D30:E30"/>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55" zoomScaleSheetLayoutView="55" workbookViewId="0">
      <selection activeCell="H36" sqref="H36"/>
    </sheetView>
  </sheetViews>
  <sheetFormatPr defaultRowHeight="15.75" x14ac:dyDescent="0.25"/>
  <cols>
    <col min="1" max="1" width="9.140625" style="62"/>
    <col min="2" max="2" width="49.42578125" style="62" customWidth="1"/>
    <col min="3" max="3" width="15.85546875" style="62" customWidth="1"/>
    <col min="4" max="4" width="17.42578125" style="62" customWidth="1"/>
    <col min="5" max="6" width="0" style="62" hidden="1" customWidth="1"/>
    <col min="7" max="7" width="19.5703125" style="62" customWidth="1"/>
    <col min="8" max="8" width="18.8554687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3" t="str">
        <f>'1. паспорт местоположение'!$A$5</f>
        <v>Год раскрытия информации: 2023 год</v>
      </c>
      <c r="B5" s="333"/>
      <c r="C5" s="333"/>
      <c r="D5" s="333"/>
      <c r="E5" s="333"/>
      <c r="F5" s="333"/>
      <c r="G5" s="333"/>
      <c r="H5" s="333"/>
      <c r="I5" s="333"/>
      <c r="J5" s="333"/>
      <c r="K5" s="333"/>
      <c r="L5" s="333"/>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f>
        <v xml:space="preserve"> АО "Россети Тюмень" </v>
      </c>
      <c r="B9" s="339"/>
      <c r="C9" s="339"/>
      <c r="D9" s="339"/>
      <c r="E9" s="339"/>
      <c r="F9" s="339"/>
      <c r="G9" s="339"/>
      <c r="H9" s="339"/>
      <c r="I9" s="339"/>
      <c r="J9" s="339"/>
      <c r="K9" s="339"/>
      <c r="L9" s="339"/>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39" t="str">
        <f>'5. анализ эконом эфф'!$A$12:$AR$12</f>
        <v>L_NS1100.KL.0013</v>
      </c>
      <c r="B12" s="339"/>
      <c r="C12" s="339"/>
      <c r="D12" s="339"/>
      <c r="E12" s="339"/>
      <c r="F12" s="339"/>
      <c r="G12" s="339"/>
      <c r="H12" s="339"/>
      <c r="I12" s="339"/>
      <c r="J12" s="339"/>
      <c r="K12" s="339"/>
      <c r="L12" s="339"/>
    </row>
    <row r="13" spans="1:44" x14ac:dyDescent="0.25">
      <c r="A13" s="334" t="s">
        <v>8</v>
      </c>
      <c r="B13" s="334"/>
      <c r="C13" s="334"/>
      <c r="D13" s="334"/>
      <c r="E13" s="334"/>
      <c r="F13" s="334"/>
      <c r="G13" s="334"/>
      <c r="H13" s="334"/>
      <c r="I13" s="334"/>
      <c r="J13" s="334"/>
      <c r="K13" s="334"/>
      <c r="L13" s="334"/>
    </row>
    <row r="14" spans="1:44" ht="18.75" x14ac:dyDescent="0.25">
      <c r="A14" s="344"/>
      <c r="B14" s="344"/>
      <c r="C14" s="344"/>
      <c r="D14" s="344"/>
      <c r="E14" s="344"/>
      <c r="F14" s="344"/>
      <c r="G14" s="344"/>
      <c r="H14" s="344"/>
      <c r="I14" s="344"/>
      <c r="J14" s="344"/>
      <c r="K14" s="344"/>
      <c r="L14" s="344"/>
    </row>
    <row r="15" spans="1:44" ht="41.25" customHeight="1" x14ac:dyDescent="0.25">
      <c r="A15" s="340"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71"/>
      <c r="C15" s="371"/>
      <c r="D15" s="371"/>
      <c r="E15" s="371"/>
      <c r="F15" s="371"/>
      <c r="G15" s="371"/>
      <c r="H15" s="371"/>
      <c r="I15" s="371"/>
      <c r="J15" s="371"/>
      <c r="K15" s="371"/>
      <c r="L15" s="371"/>
    </row>
    <row r="16" spans="1:44" x14ac:dyDescent="0.25">
      <c r="A16" s="334" t="s">
        <v>7</v>
      </c>
      <c r="B16" s="334"/>
      <c r="C16" s="334"/>
      <c r="D16" s="334"/>
      <c r="E16" s="334"/>
      <c r="F16" s="334"/>
      <c r="G16" s="334"/>
      <c r="H16" s="334"/>
      <c r="I16" s="334"/>
      <c r="J16" s="334"/>
      <c r="K16" s="334"/>
      <c r="L16" s="334"/>
    </row>
    <row r="17" spans="1:12" ht="15.75" customHeight="1" x14ac:dyDescent="0.25">
      <c r="L17" s="76"/>
    </row>
    <row r="18" spans="1:12" x14ac:dyDescent="0.25">
      <c r="K18" s="75"/>
    </row>
    <row r="19" spans="1:12" ht="15.75" customHeight="1" x14ac:dyDescent="0.25">
      <c r="A19" s="387" t="s">
        <v>350</v>
      </c>
      <c r="B19" s="387"/>
      <c r="C19" s="387"/>
      <c r="D19" s="387"/>
      <c r="E19" s="387"/>
      <c r="F19" s="387"/>
      <c r="G19" s="387"/>
      <c r="H19" s="387"/>
      <c r="I19" s="387"/>
      <c r="J19" s="387"/>
      <c r="K19" s="387"/>
      <c r="L19" s="387"/>
    </row>
    <row r="20" spans="1:12" x14ac:dyDescent="0.25">
      <c r="A20" s="63"/>
      <c r="B20" s="63"/>
      <c r="C20" s="74"/>
      <c r="D20" s="74"/>
      <c r="E20" s="74"/>
      <c r="F20" s="74"/>
      <c r="G20" s="74"/>
      <c r="H20" s="74"/>
      <c r="I20" s="74"/>
      <c r="J20" s="74"/>
      <c r="K20" s="74"/>
      <c r="L20" s="74"/>
    </row>
    <row r="21" spans="1:12" ht="28.5" customHeight="1" x14ac:dyDescent="0.25">
      <c r="A21" s="388" t="s">
        <v>170</v>
      </c>
      <c r="B21" s="388" t="s">
        <v>169</v>
      </c>
      <c r="C21" s="394" t="s">
        <v>285</v>
      </c>
      <c r="D21" s="394"/>
      <c r="E21" s="394"/>
      <c r="F21" s="394"/>
      <c r="G21" s="394"/>
      <c r="H21" s="394"/>
      <c r="I21" s="389" t="s">
        <v>168</v>
      </c>
      <c r="J21" s="391" t="s">
        <v>287</v>
      </c>
      <c r="K21" s="388" t="s">
        <v>167</v>
      </c>
      <c r="L21" s="390" t="s">
        <v>286</v>
      </c>
    </row>
    <row r="22" spans="1:12" ht="58.5" customHeight="1" x14ac:dyDescent="0.25">
      <c r="A22" s="388"/>
      <c r="B22" s="388"/>
      <c r="C22" s="395" t="s">
        <v>3</v>
      </c>
      <c r="D22" s="395"/>
      <c r="E22" s="95"/>
      <c r="F22" s="96"/>
      <c r="G22" s="396" t="s">
        <v>2</v>
      </c>
      <c r="H22" s="397"/>
      <c r="I22" s="389"/>
      <c r="J22" s="392"/>
      <c r="K22" s="388"/>
      <c r="L22" s="390"/>
    </row>
    <row r="23" spans="1:12" ht="47.25" x14ac:dyDescent="0.25">
      <c r="A23" s="388"/>
      <c r="B23" s="388"/>
      <c r="C23" s="73" t="s">
        <v>166</v>
      </c>
      <c r="D23" s="73" t="s">
        <v>165</v>
      </c>
      <c r="E23" s="73" t="s">
        <v>166</v>
      </c>
      <c r="F23" s="73" t="s">
        <v>165</v>
      </c>
      <c r="G23" s="73" t="s">
        <v>166</v>
      </c>
      <c r="H23" s="73" t="s">
        <v>165</v>
      </c>
      <c r="I23" s="389"/>
      <c r="J23" s="393"/>
      <c r="K23" s="388"/>
      <c r="L23" s="390"/>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285">
        <v>1</v>
      </c>
      <c r="B25" s="286" t="s">
        <v>164</v>
      </c>
      <c r="C25" s="68"/>
      <c r="D25" s="72"/>
      <c r="E25" s="72"/>
      <c r="F25" s="72"/>
      <c r="G25" s="72"/>
      <c r="H25" s="72"/>
      <c r="I25" s="72"/>
      <c r="J25" s="72"/>
      <c r="K25" s="66"/>
      <c r="L25" s="78"/>
    </row>
    <row r="26" spans="1:12" ht="21.75" customHeight="1" x14ac:dyDescent="0.25">
      <c r="A26" s="285" t="s">
        <v>163</v>
      </c>
      <c r="B26" s="287" t="s">
        <v>292</v>
      </c>
      <c r="C26" s="320">
        <v>43987</v>
      </c>
      <c r="D26" s="320">
        <v>43987</v>
      </c>
      <c r="E26" s="72"/>
      <c r="F26" s="72"/>
      <c r="G26" s="122">
        <v>43987</v>
      </c>
      <c r="H26" s="122">
        <v>43987</v>
      </c>
      <c r="I26" s="329">
        <v>100</v>
      </c>
      <c r="J26" s="329">
        <v>100</v>
      </c>
      <c r="K26" s="66"/>
      <c r="L26" s="66"/>
    </row>
    <row r="27" spans="1:12" s="64" customFormat="1" ht="39" customHeight="1" x14ac:dyDescent="0.25">
      <c r="A27" s="285" t="s">
        <v>162</v>
      </c>
      <c r="B27" s="287" t="s">
        <v>294</v>
      </c>
      <c r="C27" s="320">
        <v>43987</v>
      </c>
      <c r="D27" s="320">
        <v>43987</v>
      </c>
      <c r="E27" s="72"/>
      <c r="F27" s="72"/>
      <c r="G27" s="122">
        <v>43987</v>
      </c>
      <c r="H27" s="122">
        <v>43987</v>
      </c>
      <c r="I27" s="329">
        <v>100</v>
      </c>
      <c r="J27" s="329">
        <v>100</v>
      </c>
      <c r="K27" s="66"/>
      <c r="L27" s="66"/>
    </row>
    <row r="28" spans="1:12" s="64" customFormat="1" ht="55.5" customHeight="1" x14ac:dyDescent="0.25">
      <c r="A28" s="285" t="s">
        <v>293</v>
      </c>
      <c r="B28" s="287" t="s">
        <v>298</v>
      </c>
      <c r="C28" s="320">
        <v>44197</v>
      </c>
      <c r="D28" s="320">
        <v>44469</v>
      </c>
      <c r="E28" s="72"/>
      <c r="F28" s="72"/>
      <c r="G28" s="320">
        <v>44197</v>
      </c>
      <c r="H28" s="320">
        <v>44469</v>
      </c>
      <c r="I28" s="329">
        <v>100</v>
      </c>
      <c r="J28" s="329">
        <v>100</v>
      </c>
      <c r="K28" s="66"/>
      <c r="L28" s="66"/>
    </row>
    <row r="29" spans="1:12" s="64" customFormat="1" ht="39" customHeight="1" x14ac:dyDescent="0.25">
      <c r="A29" s="285" t="s">
        <v>161</v>
      </c>
      <c r="B29" s="287" t="s">
        <v>297</v>
      </c>
      <c r="C29" s="320">
        <v>44470</v>
      </c>
      <c r="D29" s="320">
        <v>44499</v>
      </c>
      <c r="E29" s="72"/>
      <c r="F29" s="72"/>
      <c r="G29" s="320">
        <v>44470</v>
      </c>
      <c r="H29" s="320">
        <v>44499</v>
      </c>
      <c r="I29" s="329">
        <v>100</v>
      </c>
      <c r="J29" s="329">
        <v>100</v>
      </c>
      <c r="K29" s="66"/>
      <c r="L29" s="66"/>
    </row>
    <row r="30" spans="1:12" s="64" customFormat="1" ht="42" customHeight="1" x14ac:dyDescent="0.25">
      <c r="A30" s="285" t="s">
        <v>160</v>
      </c>
      <c r="B30" s="287" t="s">
        <v>299</v>
      </c>
      <c r="C30" s="320">
        <v>44531</v>
      </c>
      <c r="D30" s="320">
        <v>44713</v>
      </c>
      <c r="E30" s="72"/>
      <c r="F30" s="72"/>
      <c r="G30" s="320">
        <v>44531</v>
      </c>
      <c r="H30" s="320">
        <v>44713</v>
      </c>
      <c r="I30" s="119">
        <v>100</v>
      </c>
      <c r="J30" s="119">
        <v>100</v>
      </c>
      <c r="K30" s="66"/>
      <c r="L30" s="271"/>
    </row>
    <row r="31" spans="1:12" s="64" customFormat="1" ht="37.5" customHeight="1" x14ac:dyDescent="0.25">
      <c r="A31" s="285" t="s">
        <v>159</v>
      </c>
      <c r="B31" s="288" t="s">
        <v>295</v>
      </c>
      <c r="C31" s="320">
        <v>44197</v>
      </c>
      <c r="D31" s="320">
        <v>44285</v>
      </c>
      <c r="E31" s="72"/>
      <c r="F31" s="72"/>
      <c r="G31" s="320">
        <v>44197</v>
      </c>
      <c r="H31" s="320">
        <v>44285</v>
      </c>
      <c r="I31" s="119">
        <v>100</v>
      </c>
      <c r="J31" s="119">
        <v>100</v>
      </c>
      <c r="K31" s="66"/>
      <c r="L31" s="271"/>
    </row>
    <row r="32" spans="1:12" s="64" customFormat="1" x14ac:dyDescent="0.25">
      <c r="A32" s="285" t="s">
        <v>157</v>
      </c>
      <c r="B32" s="288" t="s">
        <v>300</v>
      </c>
      <c r="C32" s="320">
        <v>44378</v>
      </c>
      <c r="D32" s="320">
        <v>44499</v>
      </c>
      <c r="E32" s="72"/>
      <c r="F32" s="72"/>
      <c r="G32" s="320">
        <v>45292</v>
      </c>
      <c r="H32" s="320">
        <v>45321</v>
      </c>
      <c r="I32" s="119"/>
      <c r="J32" s="119"/>
      <c r="K32" s="66"/>
      <c r="L32" s="271"/>
    </row>
    <row r="33" spans="1:12" s="64" customFormat="1" ht="37.5" customHeight="1" x14ac:dyDescent="0.25">
      <c r="A33" s="285" t="s">
        <v>311</v>
      </c>
      <c r="B33" s="288" t="s">
        <v>247</v>
      </c>
      <c r="C33" s="320">
        <v>44501</v>
      </c>
      <c r="D33" s="320">
        <v>44545</v>
      </c>
      <c r="E33" s="72"/>
      <c r="F33" s="72"/>
      <c r="G33" s="320">
        <v>45323</v>
      </c>
      <c r="H33" s="320">
        <v>45337</v>
      </c>
      <c r="I33" s="119"/>
      <c r="J33" s="119"/>
      <c r="K33" s="66"/>
      <c r="L33" s="271"/>
    </row>
    <row r="34" spans="1:12" s="64" customFormat="1" ht="47.25" customHeight="1" x14ac:dyDescent="0.25">
      <c r="A34" s="285" t="s">
        <v>312</v>
      </c>
      <c r="B34" s="288" t="s">
        <v>304</v>
      </c>
      <c r="C34" s="321" t="s">
        <v>382</v>
      </c>
      <c r="D34" s="321" t="s">
        <v>382</v>
      </c>
      <c r="E34" s="71"/>
      <c r="F34" s="71"/>
      <c r="G34" s="321" t="s">
        <v>382</v>
      </c>
      <c r="H34" s="321" t="s">
        <v>382</v>
      </c>
      <c r="I34" s="119"/>
      <c r="J34" s="119"/>
      <c r="K34" s="66"/>
      <c r="L34" s="271"/>
    </row>
    <row r="35" spans="1:12" s="64" customFormat="1" ht="29.25" customHeight="1" x14ac:dyDescent="0.25">
      <c r="A35" s="285" t="s">
        <v>313</v>
      </c>
      <c r="B35" s="288" t="s">
        <v>158</v>
      </c>
      <c r="C35" s="320">
        <v>44546</v>
      </c>
      <c r="D35" s="320">
        <v>44560</v>
      </c>
      <c r="E35" s="71"/>
      <c r="F35" s="71"/>
      <c r="G35" s="320">
        <v>45338</v>
      </c>
      <c r="H35" s="320">
        <v>45350</v>
      </c>
      <c r="I35" s="119"/>
      <c r="J35" s="119"/>
      <c r="K35" s="66"/>
      <c r="L35" s="271"/>
    </row>
    <row r="36" spans="1:12" ht="28.5" customHeight="1" x14ac:dyDescent="0.25">
      <c r="A36" s="285" t="s">
        <v>314</v>
      </c>
      <c r="B36" s="288" t="s">
        <v>296</v>
      </c>
      <c r="C36" s="320">
        <v>44562</v>
      </c>
      <c r="D36" s="320">
        <v>44593</v>
      </c>
      <c r="E36" s="70"/>
      <c r="F36" s="69"/>
      <c r="G36" s="320">
        <v>45352</v>
      </c>
      <c r="H36" s="320">
        <v>45366</v>
      </c>
      <c r="I36" s="119"/>
      <c r="J36" s="119"/>
      <c r="K36" s="66"/>
      <c r="L36" s="271"/>
    </row>
    <row r="37" spans="1:12" x14ac:dyDescent="0.25">
      <c r="A37" s="285" t="s">
        <v>315</v>
      </c>
      <c r="B37" s="288" t="s">
        <v>156</v>
      </c>
      <c r="C37" s="320">
        <v>44409</v>
      </c>
      <c r="D37" s="320">
        <v>44499</v>
      </c>
      <c r="E37" s="70"/>
      <c r="F37" s="69"/>
      <c r="G37" s="320">
        <v>45338</v>
      </c>
      <c r="H37" s="320">
        <v>45350</v>
      </c>
      <c r="I37" s="119"/>
      <c r="J37" s="119"/>
      <c r="K37" s="66"/>
      <c r="L37" s="120"/>
    </row>
    <row r="38" spans="1:12" x14ac:dyDescent="0.25">
      <c r="A38" s="285" t="s">
        <v>532</v>
      </c>
      <c r="B38" s="286" t="s">
        <v>155</v>
      </c>
      <c r="C38" s="322"/>
      <c r="D38" s="322"/>
      <c r="E38" s="66"/>
      <c r="F38" s="66"/>
      <c r="G38" s="322"/>
      <c r="H38" s="322"/>
      <c r="I38" s="66"/>
      <c r="J38" s="66"/>
      <c r="K38" s="66"/>
      <c r="L38" s="66"/>
    </row>
    <row r="39" spans="1:12" ht="53.25" customHeight="1" x14ac:dyDescent="0.25">
      <c r="A39" s="285">
        <v>2</v>
      </c>
      <c r="B39" s="288" t="s">
        <v>301</v>
      </c>
      <c r="C39" s="320">
        <v>44562</v>
      </c>
      <c r="D39" s="320">
        <v>44650</v>
      </c>
      <c r="E39" s="66"/>
      <c r="F39" s="66"/>
      <c r="G39" s="320">
        <v>44621</v>
      </c>
      <c r="H39" s="320">
        <v>44650</v>
      </c>
      <c r="I39" s="66"/>
      <c r="J39" s="66"/>
      <c r="K39" s="66"/>
      <c r="L39" s="66"/>
    </row>
    <row r="40" spans="1:12" ht="26.25" customHeight="1" x14ac:dyDescent="0.25">
      <c r="A40" s="285" t="s">
        <v>154</v>
      </c>
      <c r="B40" s="288" t="s">
        <v>303</v>
      </c>
      <c r="C40" s="323">
        <v>44652</v>
      </c>
      <c r="D40" s="324">
        <v>44711</v>
      </c>
      <c r="E40" s="66"/>
      <c r="F40" s="66"/>
      <c r="G40" s="323">
        <v>45383</v>
      </c>
      <c r="H40" s="324">
        <v>45412</v>
      </c>
      <c r="I40" s="66"/>
      <c r="J40" s="66"/>
      <c r="K40" s="66"/>
      <c r="L40" s="66"/>
    </row>
    <row r="41" spans="1:12" ht="38.25" customHeight="1" x14ac:dyDescent="0.25">
      <c r="A41" s="285" t="s">
        <v>153</v>
      </c>
      <c r="B41" s="286" t="s">
        <v>380</v>
      </c>
      <c r="C41" s="323"/>
      <c r="D41" s="320"/>
      <c r="E41" s="66"/>
      <c r="F41" s="66"/>
      <c r="G41" s="323"/>
      <c r="H41" s="320"/>
      <c r="I41" s="66"/>
      <c r="J41" s="66"/>
      <c r="K41" s="66"/>
      <c r="L41" s="66"/>
    </row>
    <row r="42" spans="1:12" ht="42" customHeight="1" x14ac:dyDescent="0.25">
      <c r="A42" s="285">
        <v>3</v>
      </c>
      <c r="B42" s="288" t="s">
        <v>302</v>
      </c>
      <c r="C42" s="324">
        <v>44652</v>
      </c>
      <c r="D42" s="324">
        <v>44681</v>
      </c>
      <c r="E42" s="66"/>
      <c r="F42" s="66"/>
      <c r="G42" s="324">
        <v>45383</v>
      </c>
      <c r="H42" s="324">
        <v>45412</v>
      </c>
      <c r="I42" s="66"/>
      <c r="J42" s="66"/>
      <c r="K42" s="66"/>
      <c r="L42" s="66"/>
    </row>
    <row r="43" spans="1:12" ht="27" customHeight="1" x14ac:dyDescent="0.25">
      <c r="A43" s="285" t="s">
        <v>152</v>
      </c>
      <c r="B43" s="288" t="s">
        <v>150</v>
      </c>
      <c r="C43" s="324">
        <v>44713</v>
      </c>
      <c r="D43" s="320">
        <v>44895</v>
      </c>
      <c r="E43" s="66"/>
      <c r="F43" s="66"/>
      <c r="G43" s="324">
        <v>45413</v>
      </c>
      <c r="H43" s="320">
        <v>45443</v>
      </c>
      <c r="I43" s="66"/>
      <c r="J43" s="66"/>
      <c r="K43" s="66"/>
      <c r="L43" s="66"/>
    </row>
    <row r="44" spans="1:12" ht="24.75" customHeight="1" x14ac:dyDescent="0.25">
      <c r="A44" s="285" t="s">
        <v>151</v>
      </c>
      <c r="B44" s="288" t="s">
        <v>148</v>
      </c>
      <c r="C44" s="320">
        <v>44896</v>
      </c>
      <c r="D44" s="324">
        <v>45229</v>
      </c>
      <c r="E44" s="66"/>
      <c r="F44" s="66"/>
      <c r="G44" s="320" t="s">
        <v>586</v>
      </c>
      <c r="H44" s="324">
        <v>45474</v>
      </c>
      <c r="I44" s="66"/>
      <c r="J44" s="66"/>
      <c r="K44" s="66"/>
      <c r="L44" s="66"/>
    </row>
    <row r="45" spans="1:12" ht="70.5" customHeight="1" x14ac:dyDescent="0.25">
      <c r="A45" s="285" t="s">
        <v>149</v>
      </c>
      <c r="B45" s="288" t="s">
        <v>307</v>
      </c>
      <c r="C45" s="323">
        <v>45231</v>
      </c>
      <c r="D45" s="324">
        <v>45260</v>
      </c>
      <c r="E45" s="66"/>
      <c r="F45" s="66"/>
      <c r="G45" s="258">
        <v>45474</v>
      </c>
      <c r="H45" s="259">
        <v>45488</v>
      </c>
      <c r="I45" s="66"/>
      <c r="J45" s="66"/>
      <c r="K45" s="66"/>
      <c r="L45" s="66"/>
    </row>
    <row r="46" spans="1:12" ht="117" customHeight="1" x14ac:dyDescent="0.25">
      <c r="A46" s="285" t="s">
        <v>147</v>
      </c>
      <c r="B46" s="288" t="s">
        <v>305</v>
      </c>
      <c r="C46" s="325">
        <v>45292</v>
      </c>
      <c r="D46" s="324">
        <v>45350</v>
      </c>
      <c r="E46" s="67" t="s">
        <v>382</v>
      </c>
      <c r="F46" s="67" t="s">
        <v>382</v>
      </c>
      <c r="G46" s="260">
        <v>45488</v>
      </c>
      <c r="H46" s="259">
        <v>45505</v>
      </c>
      <c r="I46" s="66"/>
      <c r="J46" s="66"/>
      <c r="K46" s="66"/>
      <c r="L46" s="66"/>
    </row>
    <row r="47" spans="1:12" ht="25.5" customHeight="1" x14ac:dyDescent="0.25">
      <c r="A47" s="285" t="s">
        <v>145</v>
      </c>
      <c r="B47" s="288" t="s">
        <v>146</v>
      </c>
      <c r="C47" s="320">
        <v>44986</v>
      </c>
      <c r="D47" s="324">
        <v>45366</v>
      </c>
      <c r="E47" s="66"/>
      <c r="F47" s="66"/>
      <c r="G47" s="122">
        <v>45139</v>
      </c>
      <c r="H47" s="259">
        <v>45519</v>
      </c>
      <c r="I47" s="66"/>
      <c r="J47" s="66"/>
      <c r="K47" s="66"/>
      <c r="L47" s="66"/>
    </row>
    <row r="48" spans="1:12" ht="26.25" customHeight="1" x14ac:dyDescent="0.25">
      <c r="A48" s="285" t="s">
        <v>533</v>
      </c>
      <c r="B48" s="286" t="s">
        <v>144</v>
      </c>
      <c r="C48" s="324"/>
      <c r="D48" s="325"/>
      <c r="E48" s="66"/>
      <c r="F48" s="66"/>
      <c r="G48" s="259"/>
      <c r="H48" s="260"/>
      <c r="I48" s="66"/>
      <c r="J48" s="66"/>
      <c r="K48" s="66"/>
      <c r="L48" s="66"/>
    </row>
    <row r="49" spans="1:12" ht="25.5" customHeight="1" x14ac:dyDescent="0.25">
      <c r="A49" s="285">
        <v>4</v>
      </c>
      <c r="B49" s="288" t="s">
        <v>142</v>
      </c>
      <c r="C49" s="320">
        <v>45376</v>
      </c>
      <c r="D49" s="320">
        <v>45382</v>
      </c>
      <c r="E49" s="66"/>
      <c r="F49" s="66"/>
      <c r="G49" s="122">
        <v>45529</v>
      </c>
      <c r="H49" s="122">
        <v>45535</v>
      </c>
      <c r="I49" s="66"/>
      <c r="J49" s="66"/>
      <c r="K49" s="66"/>
      <c r="L49" s="66"/>
    </row>
    <row r="50" spans="1:12" ht="67.5" customHeight="1" x14ac:dyDescent="0.25">
      <c r="A50" s="285" t="s">
        <v>143</v>
      </c>
      <c r="B50" s="288" t="s">
        <v>306</v>
      </c>
      <c r="C50" s="320">
        <v>45366</v>
      </c>
      <c r="D50" s="320">
        <v>45382</v>
      </c>
      <c r="E50" s="66"/>
      <c r="F50" s="66"/>
      <c r="G50" s="122">
        <v>45519</v>
      </c>
      <c r="H50" s="122">
        <v>45535</v>
      </c>
      <c r="I50" s="66"/>
      <c r="J50" s="66"/>
      <c r="K50" s="66"/>
      <c r="L50" s="66"/>
    </row>
    <row r="51" spans="1:12" ht="60" customHeight="1" x14ac:dyDescent="0.25">
      <c r="A51" s="285" t="s">
        <v>141</v>
      </c>
      <c r="B51" s="288" t="s">
        <v>308</v>
      </c>
      <c r="C51" s="320">
        <v>45387</v>
      </c>
      <c r="D51" s="320">
        <v>45407</v>
      </c>
      <c r="E51" s="66"/>
      <c r="F51" s="66"/>
      <c r="G51" s="122">
        <v>45540</v>
      </c>
      <c r="H51" s="122">
        <v>45590</v>
      </c>
      <c r="I51" s="66"/>
      <c r="J51" s="66"/>
      <c r="K51" s="66"/>
      <c r="L51" s="66"/>
    </row>
    <row r="52" spans="1:12" ht="56.25" customHeight="1" x14ac:dyDescent="0.25">
      <c r="A52" s="285" t="s">
        <v>139</v>
      </c>
      <c r="B52" s="288" t="s">
        <v>140</v>
      </c>
      <c r="C52" s="323">
        <v>45407</v>
      </c>
      <c r="D52" s="323">
        <v>45413</v>
      </c>
      <c r="E52" s="66"/>
      <c r="F52" s="66"/>
      <c r="G52" s="258">
        <v>45590</v>
      </c>
      <c r="H52" s="258">
        <v>45621</v>
      </c>
      <c r="I52" s="66"/>
      <c r="J52" s="66"/>
      <c r="K52" s="66"/>
      <c r="L52" s="66"/>
    </row>
    <row r="53" spans="1:12" ht="44.25" customHeight="1" x14ac:dyDescent="0.25">
      <c r="A53" s="285" t="s">
        <v>137</v>
      </c>
      <c r="B53" s="99" t="s">
        <v>309</v>
      </c>
      <c r="C53" s="320">
        <v>45407</v>
      </c>
      <c r="D53" s="320">
        <v>45413</v>
      </c>
      <c r="E53" s="66"/>
      <c r="F53" s="66"/>
      <c r="G53" s="122">
        <v>45621</v>
      </c>
      <c r="H53" s="122">
        <v>45636</v>
      </c>
      <c r="I53" s="66"/>
      <c r="J53" s="66"/>
      <c r="K53" s="66"/>
      <c r="L53" s="66"/>
    </row>
    <row r="54" spans="1:12" ht="46.5" customHeight="1" x14ac:dyDescent="0.25">
      <c r="A54" s="285" t="s">
        <v>310</v>
      </c>
      <c r="B54" s="288" t="s">
        <v>138</v>
      </c>
      <c r="C54" s="319">
        <v>46001</v>
      </c>
      <c r="D54" s="319">
        <v>46021</v>
      </c>
      <c r="E54" s="66"/>
      <c r="F54" s="66"/>
      <c r="G54" s="115">
        <v>46001</v>
      </c>
      <c r="H54" s="115">
        <v>46021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86"/>
  <sheetViews>
    <sheetView topLeftCell="A19" zoomScale="57" zoomScaleNormal="57" workbookViewId="0">
      <selection activeCell="AB43" sqref="AB43"/>
    </sheetView>
  </sheetViews>
  <sheetFormatPr defaultRowHeight="15.75" x14ac:dyDescent="0.25"/>
  <cols>
    <col min="1" max="1" width="9.140625" style="261"/>
    <col min="2" max="2" width="57.85546875" style="261" customWidth="1"/>
    <col min="3" max="6" width="16.7109375" style="261" customWidth="1"/>
    <col min="7" max="7" width="16.7109375" style="62" customWidth="1"/>
    <col min="8" max="8" width="7.7109375" style="62" customWidth="1"/>
    <col min="9" max="9" width="5.42578125" style="62" customWidth="1"/>
    <col min="10" max="10" width="8" style="62" customWidth="1"/>
    <col min="11" max="11" width="5.42578125" style="62" customWidth="1"/>
    <col min="12" max="12" width="8" style="62" customWidth="1"/>
    <col min="13" max="13" width="5.42578125" style="62" customWidth="1"/>
    <col min="14" max="14" width="9.28515625" style="62" customWidth="1"/>
    <col min="15" max="15" width="5.42578125" style="62" customWidth="1"/>
    <col min="16" max="16" width="9.140625" style="62" customWidth="1"/>
    <col min="17" max="18" width="9.42578125" style="62" customWidth="1"/>
    <col min="19" max="19" width="10" style="62" customWidth="1"/>
    <col min="20" max="20" width="9" style="261" customWidth="1"/>
    <col min="21" max="21" width="9.42578125" style="261" customWidth="1"/>
    <col min="22" max="22" width="8.5703125" style="261" customWidth="1"/>
    <col min="23" max="23" width="9.42578125" style="261" customWidth="1"/>
    <col min="24" max="24" width="10.7109375" style="261" customWidth="1"/>
    <col min="25" max="25" width="12.42578125" style="261" customWidth="1"/>
    <col min="26" max="16384" width="9.140625" style="261"/>
  </cols>
  <sheetData>
    <row r="1" spans="1:25" ht="18.75" x14ac:dyDescent="0.25">
      <c r="A1" s="62"/>
      <c r="B1" s="62"/>
      <c r="C1" s="62"/>
      <c r="D1" s="62"/>
      <c r="E1" s="62"/>
      <c r="F1" s="62"/>
      <c r="T1" s="62"/>
      <c r="U1" s="62"/>
      <c r="Y1" s="38" t="s">
        <v>70</v>
      </c>
    </row>
    <row r="2" spans="1:25" ht="18.75" x14ac:dyDescent="0.3">
      <c r="A2" s="62"/>
      <c r="B2" s="62"/>
      <c r="C2" s="62"/>
      <c r="D2" s="62"/>
      <c r="E2" s="62"/>
      <c r="F2" s="62"/>
      <c r="T2" s="62"/>
      <c r="U2" s="62"/>
      <c r="Y2" s="14" t="s">
        <v>11</v>
      </c>
    </row>
    <row r="3" spans="1:25" ht="18.75" x14ac:dyDescent="0.3">
      <c r="A3" s="62"/>
      <c r="B3" s="62"/>
      <c r="C3" s="62"/>
      <c r="D3" s="62"/>
      <c r="E3" s="62"/>
      <c r="F3" s="62"/>
      <c r="T3" s="62"/>
      <c r="U3" s="62"/>
      <c r="Y3" s="14" t="s">
        <v>444</v>
      </c>
    </row>
    <row r="4" spans="1:25" ht="18.75" customHeight="1" x14ac:dyDescent="0.25">
      <c r="A4" s="333" t="s">
        <v>534</v>
      </c>
      <c r="B4" s="333"/>
      <c r="C4" s="333"/>
      <c r="D4" s="333"/>
      <c r="E4" s="333"/>
      <c r="F4" s="333"/>
      <c r="G4" s="333"/>
      <c r="H4" s="333"/>
      <c r="I4" s="333"/>
      <c r="J4" s="333"/>
      <c r="K4" s="333"/>
      <c r="L4" s="333"/>
      <c r="M4" s="333"/>
      <c r="N4" s="333"/>
      <c r="O4" s="333"/>
      <c r="P4" s="333"/>
      <c r="Q4" s="333"/>
      <c r="R4" s="333"/>
      <c r="S4" s="333"/>
      <c r="T4" s="333"/>
      <c r="U4" s="333"/>
      <c r="V4" s="333"/>
      <c r="W4" s="333"/>
      <c r="X4" s="333"/>
      <c r="Y4" s="333"/>
    </row>
    <row r="5" spans="1:25" ht="20.25" x14ac:dyDescent="0.3">
      <c r="A5" s="62"/>
      <c r="B5" s="62"/>
      <c r="C5" s="62"/>
      <c r="D5" s="62"/>
      <c r="E5" s="262"/>
      <c r="T5" s="62"/>
      <c r="U5" s="62"/>
      <c r="Y5" s="14"/>
    </row>
    <row r="6" spans="1:25"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row>
    <row r="7" spans="1:25" ht="18.75" x14ac:dyDescent="0.25">
      <c r="A7" s="100"/>
      <c r="B7" s="100"/>
      <c r="C7" s="100"/>
      <c r="D7" s="100"/>
      <c r="E7" s="100"/>
      <c r="F7" s="100"/>
      <c r="G7" s="100"/>
      <c r="H7" s="100"/>
      <c r="I7" s="100"/>
      <c r="J7" s="100"/>
      <c r="K7" s="100"/>
      <c r="L7" s="100"/>
      <c r="M7" s="100"/>
      <c r="N7" s="100"/>
      <c r="O7" s="100"/>
      <c r="P7" s="100"/>
      <c r="Q7" s="100"/>
      <c r="R7" s="263"/>
      <c r="S7" s="263"/>
      <c r="T7" s="263"/>
      <c r="U7" s="263"/>
      <c r="V7" s="263"/>
      <c r="W7" s="263"/>
      <c r="X7" s="263"/>
      <c r="Y7" s="263"/>
    </row>
    <row r="8" spans="1:25" x14ac:dyDescent="0.25">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5"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row>
    <row r="10" spans="1:25" ht="18.75" x14ac:dyDescent="0.25">
      <c r="A10" s="100"/>
      <c r="B10" s="100"/>
      <c r="C10" s="100"/>
      <c r="D10" s="100"/>
      <c r="E10" s="100"/>
      <c r="F10" s="100"/>
      <c r="G10" s="100"/>
      <c r="H10" s="100"/>
      <c r="I10" s="100"/>
      <c r="J10" s="100"/>
      <c r="K10" s="100"/>
      <c r="L10" s="100"/>
      <c r="M10" s="100"/>
      <c r="N10" s="100"/>
      <c r="O10" s="100"/>
      <c r="P10" s="100"/>
      <c r="Q10" s="100"/>
      <c r="R10" s="263"/>
      <c r="S10" s="263"/>
      <c r="T10" s="263"/>
      <c r="U10" s="263"/>
      <c r="V10" s="263"/>
      <c r="W10" s="263"/>
      <c r="X10" s="263"/>
      <c r="Y10" s="263"/>
    </row>
    <row r="11" spans="1:25" x14ac:dyDescent="0.25">
      <c r="A11" s="338" t="str">
        <f>'6.1. Паспорт сетевой график'!A12:L12</f>
        <v>L_NS1100.KL.0013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row>
    <row r="13" spans="1:25" ht="16.5" customHeight="1" x14ac:dyDescent="0.3">
      <c r="A13" s="10"/>
      <c r="B13" s="10"/>
      <c r="C13" s="10"/>
      <c r="D13" s="10"/>
      <c r="E13" s="10"/>
      <c r="F13" s="10"/>
      <c r="G13" s="10"/>
      <c r="H13" s="10"/>
      <c r="I13" s="10"/>
      <c r="J13" s="10"/>
      <c r="K13" s="10"/>
      <c r="L13" s="10"/>
      <c r="M13" s="10"/>
      <c r="N13" s="10"/>
      <c r="O13" s="10"/>
      <c r="P13" s="10"/>
      <c r="Q13" s="10"/>
      <c r="R13" s="264"/>
      <c r="S13" s="264"/>
      <c r="T13" s="264"/>
      <c r="U13" s="264"/>
      <c r="V13" s="264"/>
      <c r="W13" s="264"/>
      <c r="X13" s="264"/>
      <c r="Y13" s="264"/>
    </row>
    <row r="14" spans="1:25" x14ac:dyDescent="0.25">
      <c r="A14" s="405" t="s">
        <v>529</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row>
    <row r="15" spans="1:25"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row>
    <row r="16" spans="1:25" x14ac:dyDescent="0.25">
      <c r="A16" s="62"/>
      <c r="T16" s="62"/>
      <c r="U16" s="62"/>
      <c r="V16" s="62"/>
      <c r="W16" s="62"/>
      <c r="X16" s="62"/>
    </row>
    <row r="17" spans="1:29" s="314" customFormat="1" x14ac:dyDescent="0.25">
      <c r="A17" s="315"/>
      <c r="G17" s="315"/>
      <c r="H17" s="315"/>
      <c r="I17" s="315"/>
      <c r="J17" s="315"/>
      <c r="K17" s="315"/>
      <c r="L17" s="315"/>
      <c r="M17" s="315"/>
      <c r="N17" s="315"/>
      <c r="O17" s="315"/>
      <c r="P17" s="315"/>
      <c r="Q17" s="315"/>
      <c r="R17" s="315"/>
      <c r="S17" s="315"/>
      <c r="T17" s="315"/>
      <c r="U17" s="315"/>
      <c r="V17" s="315"/>
      <c r="W17" s="315"/>
      <c r="X17" s="315"/>
    </row>
    <row r="18" spans="1:29" x14ac:dyDescent="0.25">
      <c r="A18" s="406" t="s">
        <v>351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19" spans="1:29" x14ac:dyDescent="0.25">
      <c r="A19" s="62"/>
      <c r="B19" s="62"/>
      <c r="C19" s="62"/>
      <c r="D19" s="62"/>
      <c r="E19" s="62"/>
      <c r="F19" s="62"/>
      <c r="T19" s="62"/>
      <c r="U19" s="62"/>
      <c r="V19" s="62"/>
      <c r="W19" s="62"/>
      <c r="X19" s="62"/>
    </row>
    <row r="20" spans="1:29" ht="22.5" customHeight="1" x14ac:dyDescent="0.25">
      <c r="A20" s="407" t="s">
        <v>433</v>
      </c>
      <c r="B20" s="407" t="s">
        <v>434</v>
      </c>
      <c r="C20" s="398" t="s">
        <v>435</v>
      </c>
      <c r="D20" s="398"/>
      <c r="E20" s="410" t="s">
        <v>535</v>
      </c>
      <c r="F20" s="410"/>
      <c r="G20" s="407" t="s">
        <v>580</v>
      </c>
      <c r="H20" s="399" t="s">
        <v>568</v>
      </c>
      <c r="I20" s="400"/>
      <c r="J20" s="400"/>
      <c r="K20" s="400"/>
      <c r="L20" s="399" t="s">
        <v>569</v>
      </c>
      <c r="M20" s="400"/>
      <c r="N20" s="400"/>
      <c r="O20" s="400"/>
      <c r="P20" s="399" t="s">
        <v>570</v>
      </c>
      <c r="Q20" s="400"/>
      <c r="R20" s="400"/>
      <c r="S20" s="400"/>
      <c r="T20" s="399" t="s">
        <v>571</v>
      </c>
      <c r="U20" s="400"/>
      <c r="V20" s="400"/>
      <c r="W20" s="400"/>
      <c r="X20" s="399" t="s">
        <v>572</v>
      </c>
      <c r="Y20" s="400"/>
      <c r="Z20" s="400"/>
      <c r="AA20" s="400"/>
      <c r="AB20" s="401" t="s">
        <v>436</v>
      </c>
      <c r="AC20" s="402"/>
    </row>
    <row r="21" spans="1:29" ht="63" customHeight="1" x14ac:dyDescent="0.25">
      <c r="A21" s="408"/>
      <c r="B21" s="408"/>
      <c r="C21" s="398"/>
      <c r="D21" s="398"/>
      <c r="E21" s="410"/>
      <c r="F21" s="410"/>
      <c r="G21" s="408"/>
      <c r="H21" s="398" t="s">
        <v>3</v>
      </c>
      <c r="I21" s="398"/>
      <c r="J21" s="398" t="s">
        <v>431</v>
      </c>
      <c r="K21" s="398"/>
      <c r="L21" s="398" t="s">
        <v>3</v>
      </c>
      <c r="M21" s="398"/>
      <c r="N21" s="398" t="s">
        <v>431</v>
      </c>
      <c r="O21" s="398"/>
      <c r="P21" s="398" t="s">
        <v>3</v>
      </c>
      <c r="Q21" s="398"/>
      <c r="R21" s="398" t="s">
        <v>431</v>
      </c>
      <c r="S21" s="398"/>
      <c r="T21" s="398" t="s">
        <v>3</v>
      </c>
      <c r="U21" s="398"/>
      <c r="V21" s="398" t="s">
        <v>431</v>
      </c>
      <c r="W21" s="398"/>
      <c r="X21" s="398" t="s">
        <v>3</v>
      </c>
      <c r="Y21" s="398"/>
      <c r="Z21" s="398" t="s">
        <v>431</v>
      </c>
      <c r="AA21" s="398"/>
      <c r="AB21" s="403"/>
      <c r="AC21" s="404"/>
    </row>
    <row r="22" spans="1:29" ht="89.25" customHeight="1" x14ac:dyDescent="0.25">
      <c r="A22" s="409"/>
      <c r="B22" s="409"/>
      <c r="C22" s="307" t="s">
        <v>3</v>
      </c>
      <c r="D22" s="307" t="s">
        <v>431</v>
      </c>
      <c r="E22" s="309" t="s">
        <v>573</v>
      </c>
      <c r="F22" s="309" t="s">
        <v>581</v>
      </c>
      <c r="G22" s="409"/>
      <c r="H22" s="289" t="s">
        <v>333</v>
      </c>
      <c r="I22" s="289" t="s">
        <v>334</v>
      </c>
      <c r="J22" s="289" t="s">
        <v>333</v>
      </c>
      <c r="K22" s="289" t="s">
        <v>334</v>
      </c>
      <c r="L22" s="289" t="s">
        <v>333</v>
      </c>
      <c r="M22" s="289" t="s">
        <v>334</v>
      </c>
      <c r="N22" s="289" t="s">
        <v>333</v>
      </c>
      <c r="O22" s="289" t="s">
        <v>334</v>
      </c>
      <c r="P22" s="289" t="s">
        <v>333</v>
      </c>
      <c r="Q22" s="289" t="s">
        <v>334</v>
      </c>
      <c r="R22" s="289" t="s">
        <v>333</v>
      </c>
      <c r="S22" s="289" t="s">
        <v>334</v>
      </c>
      <c r="T22" s="289" t="s">
        <v>333</v>
      </c>
      <c r="U22" s="289" t="s">
        <v>334</v>
      </c>
      <c r="V22" s="289" t="s">
        <v>333</v>
      </c>
      <c r="W22" s="289" t="s">
        <v>334</v>
      </c>
      <c r="X22" s="289" t="s">
        <v>333</v>
      </c>
      <c r="Y22" s="289" t="s">
        <v>334</v>
      </c>
      <c r="Z22" s="289" t="s">
        <v>333</v>
      </c>
      <c r="AA22" s="289" t="s">
        <v>334</v>
      </c>
      <c r="AB22" s="307" t="s">
        <v>536</v>
      </c>
      <c r="AC22" s="307" t="s">
        <v>431</v>
      </c>
    </row>
    <row r="23" spans="1:29"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29" s="265" customFormat="1" ht="47.25" x14ac:dyDescent="0.25">
      <c r="A24" s="272">
        <v>1</v>
      </c>
      <c r="B24" s="273" t="s">
        <v>136</v>
      </c>
      <c r="C24" s="274">
        <v>117.27051733743721</v>
      </c>
      <c r="D24" s="274">
        <v>1.3835166699999999</v>
      </c>
      <c r="E24" s="274">
        <v>1.37891667</v>
      </c>
      <c r="F24" s="274">
        <v>1.05652868</v>
      </c>
      <c r="G24" s="274">
        <v>0.32238799000000001</v>
      </c>
      <c r="H24" s="274">
        <v>65.057366576903817</v>
      </c>
      <c r="I24" s="274"/>
      <c r="J24" s="274">
        <v>1.05652868</v>
      </c>
      <c r="K24" s="274"/>
      <c r="L24" s="274">
        <v>51.886162770533382</v>
      </c>
      <c r="M24" s="274"/>
      <c r="N24" s="274">
        <v>0</v>
      </c>
      <c r="O24" s="274"/>
      <c r="P24" s="274">
        <v>0</v>
      </c>
      <c r="Q24" s="274"/>
      <c r="R24" s="274">
        <v>0</v>
      </c>
      <c r="S24" s="274"/>
      <c r="T24" s="274">
        <v>0</v>
      </c>
      <c r="U24" s="274"/>
      <c r="V24" s="274">
        <v>0</v>
      </c>
      <c r="W24" s="274"/>
      <c r="X24" s="274">
        <v>0</v>
      </c>
      <c r="Y24" s="274"/>
      <c r="Z24" s="274">
        <v>0</v>
      </c>
      <c r="AA24" s="274"/>
      <c r="AB24" s="274">
        <v>116.94352934743719</v>
      </c>
      <c r="AC24" s="274">
        <v>1.05652868</v>
      </c>
    </row>
    <row r="25" spans="1:29" s="266" customFormat="1" x14ac:dyDescent="0.25">
      <c r="A25" s="275" t="s">
        <v>449</v>
      </c>
      <c r="B25" s="276" t="s">
        <v>135</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s="266" customFormat="1" x14ac:dyDescent="0.25">
      <c r="A26" s="275" t="s">
        <v>450</v>
      </c>
      <c r="B26" s="276" t="s">
        <v>134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s="266" customFormat="1" ht="31.5" x14ac:dyDescent="0.25">
      <c r="A27" s="275" t="s">
        <v>451</v>
      </c>
      <c r="B27" s="276" t="s">
        <v>291</v>
      </c>
      <c r="C27" s="274"/>
      <c r="D27" s="274"/>
      <c r="E27" s="274"/>
      <c r="F27" s="274"/>
      <c r="G27" s="274">
        <v>0</v>
      </c>
      <c r="H27" s="274">
        <v>0</v>
      </c>
      <c r="I27" s="274"/>
      <c r="J27" s="274">
        <v>0</v>
      </c>
      <c r="K27" s="274"/>
      <c r="L27" s="274">
        <v>0</v>
      </c>
      <c r="M27" s="274"/>
      <c r="N27" s="274">
        <v>0</v>
      </c>
      <c r="O27" s="274"/>
      <c r="P27" s="274">
        <v>0</v>
      </c>
      <c r="Q27" s="274"/>
      <c r="R27" s="274">
        <v>0</v>
      </c>
      <c r="S27" s="274"/>
      <c r="T27" s="274">
        <v>0</v>
      </c>
      <c r="U27" s="274"/>
      <c r="V27" s="274">
        <v>0</v>
      </c>
      <c r="W27" s="274"/>
      <c r="X27" s="274">
        <v>0</v>
      </c>
      <c r="Y27" s="274"/>
      <c r="Z27" s="274">
        <v>0</v>
      </c>
      <c r="AA27" s="274"/>
      <c r="AB27" s="274">
        <v>0</v>
      </c>
      <c r="AC27" s="274">
        <v>0</v>
      </c>
    </row>
    <row r="28" spans="1:29" s="266" customFormat="1" x14ac:dyDescent="0.25">
      <c r="A28" s="275" t="s">
        <v>452</v>
      </c>
      <c r="B28" s="276" t="s">
        <v>453</v>
      </c>
      <c r="C28" s="274"/>
      <c r="D28" s="274"/>
      <c r="E28" s="274"/>
      <c r="F28" s="274"/>
      <c r="G28" s="274">
        <v>0.32238799000000001</v>
      </c>
      <c r="H28" s="274">
        <v>65.057366576903817</v>
      </c>
      <c r="I28" s="274"/>
      <c r="J28" s="274">
        <v>1.05652868</v>
      </c>
      <c r="K28" s="274"/>
      <c r="L28" s="274">
        <v>28.429992933096187</v>
      </c>
      <c r="M28" s="274"/>
      <c r="N28" s="274">
        <v>0</v>
      </c>
      <c r="O28" s="274"/>
      <c r="P28" s="274">
        <v>0</v>
      </c>
      <c r="Q28" s="274"/>
      <c r="R28" s="274">
        <v>0</v>
      </c>
      <c r="S28" s="274"/>
      <c r="T28" s="274">
        <v>0</v>
      </c>
      <c r="U28" s="274"/>
      <c r="V28" s="274">
        <v>0</v>
      </c>
      <c r="W28" s="274"/>
      <c r="X28" s="274">
        <v>0</v>
      </c>
      <c r="Y28" s="274"/>
      <c r="Z28" s="274">
        <v>0</v>
      </c>
      <c r="AA28" s="274"/>
      <c r="AB28" s="274">
        <v>93.487359510000005</v>
      </c>
      <c r="AC28" s="274">
        <v>1.05652868</v>
      </c>
    </row>
    <row r="29" spans="1:29" s="266" customFormat="1" x14ac:dyDescent="0.25">
      <c r="A29" s="275" t="s">
        <v>454</v>
      </c>
      <c r="B29" s="277" t="s">
        <v>133</v>
      </c>
      <c r="C29" s="274"/>
      <c r="D29" s="274"/>
      <c r="E29" s="274"/>
      <c r="F29" s="274"/>
      <c r="G29" s="274">
        <v>0</v>
      </c>
      <c r="H29" s="274">
        <v>0</v>
      </c>
      <c r="I29" s="274"/>
      <c r="J29" s="274">
        <v>0</v>
      </c>
      <c r="K29" s="274"/>
      <c r="L29" s="274">
        <v>23.456169837437194</v>
      </c>
      <c r="M29" s="274"/>
      <c r="N29" s="274">
        <v>0</v>
      </c>
      <c r="O29" s="274"/>
      <c r="P29" s="274">
        <v>0</v>
      </c>
      <c r="Q29" s="274"/>
      <c r="R29" s="274">
        <v>0</v>
      </c>
      <c r="S29" s="274"/>
      <c r="T29" s="274">
        <v>0</v>
      </c>
      <c r="U29" s="274"/>
      <c r="V29" s="274">
        <v>0</v>
      </c>
      <c r="W29" s="274"/>
      <c r="X29" s="274">
        <v>0</v>
      </c>
      <c r="Y29" s="274"/>
      <c r="Z29" s="274">
        <v>0</v>
      </c>
      <c r="AA29" s="274"/>
      <c r="AB29" s="274">
        <v>23.456169837437187</v>
      </c>
      <c r="AC29" s="274">
        <v>0</v>
      </c>
    </row>
    <row r="30" spans="1:29" s="265" customFormat="1" ht="47.25" x14ac:dyDescent="0.25">
      <c r="A30" s="272" t="s">
        <v>64</v>
      </c>
      <c r="B30" s="273" t="s">
        <v>455</v>
      </c>
      <c r="C30" s="274">
        <v>98.325862060000006</v>
      </c>
      <c r="D30" s="274">
        <v>113.31889423702255</v>
      </c>
      <c r="E30" s="274">
        <v>113.31429423702255</v>
      </c>
      <c r="F30" s="274">
        <v>113.04563757702255</v>
      </c>
      <c r="G30" s="274">
        <v>0.26865665999999999</v>
      </c>
      <c r="H30" s="274">
        <v>54.484321072086516</v>
      </c>
      <c r="I30" s="274"/>
      <c r="J30" s="274">
        <v>0.88044056999999998</v>
      </c>
      <c r="K30" s="274"/>
      <c r="L30" s="274">
        <v>43.568284327913481</v>
      </c>
      <c r="M30" s="274"/>
      <c r="N30" s="274">
        <v>0</v>
      </c>
      <c r="O30" s="274"/>
      <c r="P30" s="274">
        <v>0</v>
      </c>
      <c r="Q30" s="274"/>
      <c r="R30" s="274">
        <v>0</v>
      </c>
      <c r="S30" s="274"/>
      <c r="T30" s="274">
        <v>0</v>
      </c>
      <c r="U30" s="274"/>
      <c r="V30" s="274">
        <v>0</v>
      </c>
      <c r="W30" s="274"/>
      <c r="X30" s="274">
        <v>0</v>
      </c>
      <c r="Y30" s="274"/>
      <c r="Z30" s="274">
        <v>0</v>
      </c>
      <c r="AA30" s="274"/>
      <c r="AB30" s="274">
        <v>98.052605400000004</v>
      </c>
      <c r="AC30" s="274">
        <v>0.88044056999999998</v>
      </c>
    </row>
    <row r="31" spans="1:29" s="266" customFormat="1" x14ac:dyDescent="0.25">
      <c r="A31" s="272" t="s">
        <v>456</v>
      </c>
      <c r="B31" s="276" t="s">
        <v>132</v>
      </c>
      <c r="C31" s="274">
        <v>4.6143178699999998</v>
      </c>
      <c r="D31" s="274">
        <v>5.5288537699999996</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s="266" customFormat="1" ht="31.5" x14ac:dyDescent="0.25">
      <c r="A32" s="272" t="s">
        <v>457</v>
      </c>
      <c r="B32" s="276" t="s">
        <v>131</v>
      </c>
      <c r="C32" s="274">
        <v>71.359134529999992</v>
      </c>
      <c r="D32" s="274">
        <v>79.727668680000008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6" customFormat="1" x14ac:dyDescent="0.25">
      <c r="A33" s="272" t="s">
        <v>458</v>
      </c>
      <c r="B33" s="276" t="s">
        <v>130</v>
      </c>
      <c r="C33" s="274">
        <v>16.76617297</v>
      </c>
      <c r="D33" s="274">
        <v>21.933221850000002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6" customFormat="1" x14ac:dyDescent="0.25">
      <c r="A34" s="272" t="s">
        <v>459</v>
      </c>
      <c r="B34" s="276" t="s">
        <v>129</v>
      </c>
      <c r="C34" s="274">
        <v>5.5862366900000051</v>
      </c>
      <c r="D34" s="274">
        <v>6.129149937022536</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5" customFormat="1" ht="31.5" x14ac:dyDescent="0.25">
      <c r="A35" s="272" t="s">
        <v>63</v>
      </c>
      <c r="B35" s="273" t="s">
        <v>460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6" customFormat="1" x14ac:dyDescent="0.25">
      <c r="A36" s="275" t="s">
        <v>461</v>
      </c>
      <c r="B36" s="276" t="s">
        <v>467</v>
      </c>
      <c r="C36" s="274"/>
      <c r="D36" s="274"/>
      <c r="E36" s="274"/>
      <c r="F36" s="274"/>
      <c r="G36" s="274">
        <v>0</v>
      </c>
      <c r="H36" s="274">
        <v>0</v>
      </c>
      <c r="I36" s="279" t="s">
        <v>388</v>
      </c>
      <c r="J36" s="274">
        <v>0</v>
      </c>
      <c r="K36" s="274" t="s">
        <v>388</v>
      </c>
      <c r="L36" s="274">
        <v>0</v>
      </c>
      <c r="M36" s="279" t="s">
        <v>388</v>
      </c>
      <c r="N36" s="274">
        <v>0</v>
      </c>
      <c r="O36" s="274" t="s">
        <v>388</v>
      </c>
      <c r="P36" s="274">
        <v>0</v>
      </c>
      <c r="Q36" s="279" t="s">
        <v>388</v>
      </c>
      <c r="R36" s="274">
        <v>0</v>
      </c>
      <c r="S36" s="274" t="s">
        <v>388</v>
      </c>
      <c r="T36" s="274">
        <v>0</v>
      </c>
      <c r="U36" s="279" t="s">
        <v>388</v>
      </c>
      <c r="V36" s="274">
        <v>0</v>
      </c>
      <c r="W36" s="274" t="s">
        <v>388</v>
      </c>
      <c r="X36" s="274">
        <v>0</v>
      </c>
      <c r="Y36" s="279" t="s">
        <v>388</v>
      </c>
      <c r="Z36" s="274">
        <v>0</v>
      </c>
      <c r="AA36" s="274" t="s">
        <v>388</v>
      </c>
      <c r="AB36" s="274">
        <v>0</v>
      </c>
      <c r="AC36" s="274">
        <v>0</v>
      </c>
    </row>
    <row r="37" spans="1:29" s="266" customFormat="1" ht="31.5" x14ac:dyDescent="0.25">
      <c r="A37" s="275" t="s">
        <v>463</v>
      </c>
      <c r="B37" s="278" t="s">
        <v>462</v>
      </c>
      <c r="C37" s="274"/>
      <c r="D37" s="274"/>
      <c r="E37" s="274"/>
      <c r="F37" s="274"/>
      <c r="G37" s="274">
        <v>0</v>
      </c>
      <c r="H37" s="274">
        <v>0</v>
      </c>
      <c r="I37" s="279" t="s">
        <v>388</v>
      </c>
      <c r="J37" s="274">
        <v>0</v>
      </c>
      <c r="K37" s="274" t="s">
        <v>388</v>
      </c>
      <c r="L37" s="274">
        <v>0</v>
      </c>
      <c r="M37" s="279" t="s">
        <v>388</v>
      </c>
      <c r="N37" s="274">
        <v>0</v>
      </c>
      <c r="O37" s="274">
        <v>0</v>
      </c>
      <c r="P37" s="274">
        <v>0</v>
      </c>
      <c r="Q37" s="279" t="s">
        <v>388</v>
      </c>
      <c r="R37" s="274">
        <v>0</v>
      </c>
      <c r="S37" s="274" t="s">
        <v>388</v>
      </c>
      <c r="T37" s="274">
        <v>0</v>
      </c>
      <c r="U37" s="279" t="s">
        <v>388</v>
      </c>
      <c r="V37" s="274">
        <v>0</v>
      </c>
      <c r="W37" s="274" t="s">
        <v>388</v>
      </c>
      <c r="X37" s="274">
        <v>0</v>
      </c>
      <c r="Y37" s="279" t="s">
        <v>388</v>
      </c>
      <c r="Z37" s="274">
        <v>0</v>
      </c>
      <c r="AA37" s="274" t="s">
        <v>388</v>
      </c>
      <c r="AB37" s="274">
        <v>0</v>
      </c>
      <c r="AC37" s="274">
        <v>0</v>
      </c>
    </row>
    <row r="38" spans="1:29" s="266" customFormat="1" x14ac:dyDescent="0.25">
      <c r="A38" s="275" t="s">
        <v>464</v>
      </c>
      <c r="B38" s="278" t="s">
        <v>127</v>
      </c>
      <c r="C38" s="274"/>
      <c r="D38" s="274"/>
      <c r="E38" s="274"/>
      <c r="F38" s="274"/>
      <c r="G38" s="274">
        <v>0</v>
      </c>
      <c r="H38" s="274">
        <v>0</v>
      </c>
      <c r="I38" s="279" t="s">
        <v>388</v>
      </c>
      <c r="J38" s="274">
        <v>0</v>
      </c>
      <c r="K38" s="274" t="s">
        <v>388</v>
      </c>
      <c r="L38" s="274">
        <v>0</v>
      </c>
      <c r="M38" s="279" t="s">
        <v>388</v>
      </c>
      <c r="N38" s="274">
        <v>0</v>
      </c>
      <c r="O38" s="274" t="s">
        <v>388</v>
      </c>
      <c r="P38" s="274">
        <v>0</v>
      </c>
      <c r="Q38" s="279" t="s">
        <v>388</v>
      </c>
      <c r="R38" s="274">
        <v>0</v>
      </c>
      <c r="S38" s="274" t="s">
        <v>388</v>
      </c>
      <c r="T38" s="274">
        <v>0</v>
      </c>
      <c r="U38" s="279" t="s">
        <v>388</v>
      </c>
      <c r="V38" s="274">
        <v>0</v>
      </c>
      <c r="W38" s="274" t="s">
        <v>388</v>
      </c>
      <c r="X38" s="274">
        <v>0</v>
      </c>
      <c r="Y38" s="279" t="s">
        <v>388</v>
      </c>
      <c r="Z38" s="274">
        <v>0</v>
      </c>
      <c r="AA38" s="274" t="s">
        <v>388</v>
      </c>
      <c r="AB38" s="274">
        <v>0</v>
      </c>
      <c r="AC38" s="274">
        <v>0</v>
      </c>
    </row>
    <row r="39" spans="1:29" s="266" customFormat="1" x14ac:dyDescent="0.25">
      <c r="A39" s="275" t="s">
        <v>466</v>
      </c>
      <c r="B39" s="276" t="s">
        <v>465</v>
      </c>
      <c r="C39" s="274"/>
      <c r="D39" s="274"/>
      <c r="E39" s="274"/>
      <c r="F39" s="274"/>
      <c r="G39" s="274">
        <v>0</v>
      </c>
      <c r="H39" s="274">
        <v>0</v>
      </c>
      <c r="I39" s="279" t="s">
        <v>388</v>
      </c>
      <c r="J39" s="274">
        <v>0</v>
      </c>
      <c r="K39" s="274" t="s">
        <v>388</v>
      </c>
      <c r="L39" s="274">
        <v>0</v>
      </c>
      <c r="M39" s="279" t="s">
        <v>388</v>
      </c>
      <c r="N39" s="274">
        <v>0</v>
      </c>
      <c r="O39" s="274">
        <v>0</v>
      </c>
      <c r="P39" s="274">
        <v>0</v>
      </c>
      <c r="Q39" s="279" t="s">
        <v>388</v>
      </c>
      <c r="R39" s="274">
        <v>0</v>
      </c>
      <c r="S39" s="274" t="s">
        <v>388</v>
      </c>
      <c r="T39" s="274">
        <v>0</v>
      </c>
      <c r="U39" s="279" t="s">
        <v>388</v>
      </c>
      <c r="V39" s="274">
        <v>0</v>
      </c>
      <c r="W39" s="274" t="s">
        <v>388</v>
      </c>
      <c r="X39" s="274">
        <v>0</v>
      </c>
      <c r="Y39" s="279" t="s">
        <v>388</v>
      </c>
      <c r="Z39" s="274">
        <v>0</v>
      </c>
      <c r="AA39" s="274" t="s">
        <v>388</v>
      </c>
      <c r="AB39" s="274">
        <v>0</v>
      </c>
      <c r="AC39" s="274">
        <v>0</v>
      </c>
    </row>
    <row r="40" spans="1:29" s="266" customFormat="1" x14ac:dyDescent="0.25">
      <c r="A40" s="275" t="s">
        <v>468</v>
      </c>
      <c r="B40" s="276" t="s">
        <v>469</v>
      </c>
      <c r="C40" s="274"/>
      <c r="D40" s="274"/>
      <c r="E40" s="274"/>
      <c r="F40" s="274"/>
      <c r="G40" s="274">
        <v>0</v>
      </c>
      <c r="H40" s="274">
        <v>0</v>
      </c>
      <c r="I40" s="279" t="s">
        <v>388</v>
      </c>
      <c r="J40" s="274">
        <v>0</v>
      </c>
      <c r="K40" s="274" t="s">
        <v>388</v>
      </c>
      <c r="L40" s="274">
        <v>0</v>
      </c>
      <c r="M40" s="279" t="s">
        <v>388</v>
      </c>
      <c r="N40" s="274">
        <v>0</v>
      </c>
      <c r="O40" s="274" t="s">
        <v>388</v>
      </c>
      <c r="P40" s="274">
        <v>0</v>
      </c>
      <c r="Q40" s="279" t="s">
        <v>388</v>
      </c>
      <c r="R40" s="274">
        <v>0</v>
      </c>
      <c r="S40" s="274" t="s">
        <v>388</v>
      </c>
      <c r="T40" s="274">
        <v>0</v>
      </c>
      <c r="U40" s="279" t="s">
        <v>388</v>
      </c>
      <c r="V40" s="274">
        <v>0</v>
      </c>
      <c r="W40" s="274" t="s">
        <v>388</v>
      </c>
      <c r="X40" s="274">
        <v>0</v>
      </c>
      <c r="Y40" s="279" t="s">
        <v>388</v>
      </c>
      <c r="Z40" s="274">
        <v>0</v>
      </c>
      <c r="AA40" s="274" t="s">
        <v>388</v>
      </c>
      <c r="AB40" s="274">
        <v>0</v>
      </c>
      <c r="AC40" s="274">
        <v>0</v>
      </c>
    </row>
    <row r="41" spans="1:29" s="266" customFormat="1" x14ac:dyDescent="0.25">
      <c r="A41" s="275" t="s">
        <v>470</v>
      </c>
      <c r="B41" s="276" t="s">
        <v>471</v>
      </c>
      <c r="C41" s="274"/>
      <c r="D41" s="274"/>
      <c r="E41" s="274"/>
      <c r="F41" s="274"/>
      <c r="G41" s="274">
        <v>0</v>
      </c>
      <c r="H41" s="274">
        <v>0</v>
      </c>
      <c r="I41" s="279" t="s">
        <v>388</v>
      </c>
      <c r="J41" s="274">
        <v>0</v>
      </c>
      <c r="K41" s="274" t="s">
        <v>388</v>
      </c>
      <c r="L41" s="274">
        <v>0</v>
      </c>
      <c r="M41" s="279" t="s">
        <v>388</v>
      </c>
      <c r="N41" s="274">
        <v>0</v>
      </c>
      <c r="O41" s="274" t="s">
        <v>388</v>
      </c>
      <c r="P41" s="274">
        <v>0</v>
      </c>
      <c r="Q41" s="279" t="s">
        <v>388</v>
      </c>
      <c r="R41" s="274">
        <v>0</v>
      </c>
      <c r="S41" s="274" t="s">
        <v>388</v>
      </c>
      <c r="T41" s="274">
        <v>0</v>
      </c>
      <c r="U41" s="279" t="s">
        <v>388</v>
      </c>
      <c r="V41" s="274">
        <v>0</v>
      </c>
      <c r="W41" s="274" t="s">
        <v>388</v>
      </c>
      <c r="X41" s="274">
        <v>0</v>
      </c>
      <c r="Y41" s="279" t="s">
        <v>388</v>
      </c>
      <c r="Z41" s="274">
        <v>0</v>
      </c>
      <c r="AA41" s="274" t="s">
        <v>388</v>
      </c>
      <c r="AB41" s="274">
        <v>0</v>
      </c>
      <c r="AC41" s="274">
        <v>0</v>
      </c>
    </row>
    <row r="42" spans="1:29" s="265" customFormat="1" x14ac:dyDescent="0.25">
      <c r="A42" s="275" t="s">
        <v>472</v>
      </c>
      <c r="B42" s="276" t="s">
        <v>473</v>
      </c>
      <c r="C42" s="274"/>
      <c r="D42" s="274"/>
      <c r="E42" s="274"/>
      <c r="F42" s="274"/>
      <c r="G42" s="274">
        <v>0</v>
      </c>
      <c r="H42" s="274">
        <v>0</v>
      </c>
      <c r="I42" s="279" t="s">
        <v>388</v>
      </c>
      <c r="J42" s="274">
        <v>0</v>
      </c>
      <c r="K42" s="274" t="s">
        <v>388</v>
      </c>
      <c r="L42" s="274">
        <v>0</v>
      </c>
      <c r="M42" s="279" t="s">
        <v>388</v>
      </c>
      <c r="N42" s="274">
        <v>0</v>
      </c>
      <c r="O42" s="274" t="s">
        <v>388</v>
      </c>
      <c r="P42" s="274">
        <v>0</v>
      </c>
      <c r="Q42" s="279" t="s">
        <v>388</v>
      </c>
      <c r="R42" s="274">
        <v>0</v>
      </c>
      <c r="S42" s="274" t="s">
        <v>388</v>
      </c>
      <c r="T42" s="274">
        <v>0</v>
      </c>
      <c r="U42" s="279" t="s">
        <v>388</v>
      </c>
      <c r="V42" s="274">
        <v>0</v>
      </c>
      <c r="W42" s="274" t="s">
        <v>388</v>
      </c>
      <c r="X42" s="274">
        <v>0</v>
      </c>
      <c r="Y42" s="279" t="s">
        <v>388</v>
      </c>
      <c r="Z42" s="274">
        <v>0</v>
      </c>
      <c r="AA42" s="274" t="s">
        <v>388</v>
      </c>
      <c r="AB42" s="274">
        <v>0</v>
      </c>
      <c r="AC42" s="274">
        <v>0</v>
      </c>
    </row>
    <row r="43" spans="1:29" s="266" customFormat="1" x14ac:dyDescent="0.25">
      <c r="A43" s="275" t="s">
        <v>474</v>
      </c>
      <c r="B43" s="276" t="s">
        <v>475</v>
      </c>
      <c r="C43" s="274"/>
      <c r="D43" s="274"/>
      <c r="E43" s="274"/>
      <c r="F43" s="274"/>
      <c r="G43" s="274">
        <v>0</v>
      </c>
      <c r="H43" s="274">
        <v>0</v>
      </c>
      <c r="I43" s="279" t="s">
        <v>388</v>
      </c>
      <c r="J43" s="274">
        <v>0</v>
      </c>
      <c r="K43" s="274" t="s">
        <v>388</v>
      </c>
      <c r="L43" s="274">
        <v>0</v>
      </c>
      <c r="M43" s="279" t="s">
        <v>388</v>
      </c>
      <c r="N43" s="274">
        <v>0</v>
      </c>
      <c r="O43" s="274" t="s">
        <v>388</v>
      </c>
      <c r="P43" s="274">
        <v>0</v>
      </c>
      <c r="Q43" s="279" t="s">
        <v>388</v>
      </c>
      <c r="R43" s="274">
        <v>0</v>
      </c>
      <c r="S43" s="274" t="s">
        <v>388</v>
      </c>
      <c r="T43" s="274">
        <v>0</v>
      </c>
      <c r="U43" s="279" t="s">
        <v>388</v>
      </c>
      <c r="V43" s="274">
        <v>0</v>
      </c>
      <c r="W43" s="274" t="s">
        <v>388</v>
      </c>
      <c r="X43" s="274">
        <v>0</v>
      </c>
      <c r="Y43" s="279" t="s">
        <v>388</v>
      </c>
      <c r="Z43" s="274">
        <v>0</v>
      </c>
      <c r="AA43" s="274" t="s">
        <v>388</v>
      </c>
      <c r="AB43" s="274">
        <v>0</v>
      </c>
      <c r="AC43" s="274">
        <v>0</v>
      </c>
    </row>
    <row r="44" spans="1:29" s="266" customFormat="1" x14ac:dyDescent="0.25">
      <c r="A44" s="275" t="s">
        <v>476</v>
      </c>
      <c r="B44" s="276" t="s">
        <v>477</v>
      </c>
      <c r="C44" s="274"/>
      <c r="D44" s="274"/>
      <c r="E44" s="274"/>
      <c r="F44" s="274"/>
      <c r="G44" s="274">
        <v>0</v>
      </c>
      <c r="H44" s="274">
        <v>0</v>
      </c>
      <c r="I44" s="279" t="s">
        <v>388</v>
      </c>
      <c r="J44" s="274">
        <v>0</v>
      </c>
      <c r="K44" s="274" t="s">
        <v>388</v>
      </c>
      <c r="L44" s="274">
        <v>0</v>
      </c>
      <c r="M44" s="279" t="s">
        <v>388</v>
      </c>
      <c r="N44" s="274">
        <v>0</v>
      </c>
      <c r="O44" s="274" t="s">
        <v>388</v>
      </c>
      <c r="P44" s="274">
        <v>0</v>
      </c>
      <c r="Q44" s="279" t="s">
        <v>388</v>
      </c>
      <c r="R44" s="274">
        <v>0</v>
      </c>
      <c r="S44" s="274" t="s">
        <v>388</v>
      </c>
      <c r="T44" s="274">
        <v>0</v>
      </c>
      <c r="U44" s="279" t="s">
        <v>388</v>
      </c>
      <c r="V44" s="274">
        <v>0</v>
      </c>
      <c r="W44" s="274" t="s">
        <v>388</v>
      </c>
      <c r="X44" s="274">
        <v>0</v>
      </c>
      <c r="Y44" s="279" t="s">
        <v>388</v>
      </c>
      <c r="Z44" s="274">
        <v>0</v>
      </c>
      <c r="AA44" s="274" t="s">
        <v>388</v>
      </c>
      <c r="AB44" s="274">
        <v>0</v>
      </c>
      <c r="AC44" s="274">
        <v>0</v>
      </c>
    </row>
    <row r="45" spans="1:29" s="266" customFormat="1" x14ac:dyDescent="0.25">
      <c r="A45" s="275" t="s">
        <v>478</v>
      </c>
      <c r="B45" s="276" t="s">
        <v>479</v>
      </c>
      <c r="C45" s="274"/>
      <c r="D45" s="274"/>
      <c r="E45" s="274"/>
      <c r="F45" s="274"/>
      <c r="G45" s="274">
        <v>0</v>
      </c>
      <c r="H45" s="274">
        <v>0</v>
      </c>
      <c r="I45" s="279" t="s">
        <v>388</v>
      </c>
      <c r="J45" s="274">
        <v>0</v>
      </c>
      <c r="K45" s="274" t="s">
        <v>388</v>
      </c>
      <c r="L45" s="274">
        <v>0</v>
      </c>
      <c r="M45" s="279" t="s">
        <v>388</v>
      </c>
      <c r="N45" s="274">
        <v>0</v>
      </c>
      <c r="O45" s="274" t="s">
        <v>388</v>
      </c>
      <c r="P45" s="274">
        <v>0</v>
      </c>
      <c r="Q45" s="279" t="s">
        <v>388</v>
      </c>
      <c r="R45" s="274">
        <v>0</v>
      </c>
      <c r="S45" s="274" t="s">
        <v>388</v>
      </c>
      <c r="T45" s="274">
        <v>0</v>
      </c>
      <c r="U45" s="279" t="s">
        <v>388</v>
      </c>
      <c r="V45" s="274">
        <v>0</v>
      </c>
      <c r="W45" s="274" t="s">
        <v>388</v>
      </c>
      <c r="X45" s="274">
        <v>0</v>
      </c>
      <c r="Y45" s="279" t="s">
        <v>388</v>
      </c>
      <c r="Z45" s="274">
        <v>0</v>
      </c>
      <c r="AA45" s="274" t="s">
        <v>388</v>
      </c>
      <c r="AB45" s="274">
        <v>0</v>
      </c>
      <c r="AC45" s="274">
        <v>0</v>
      </c>
    </row>
    <row r="46" spans="1:29" s="266" customFormat="1" x14ac:dyDescent="0.25">
      <c r="A46" s="275" t="s">
        <v>480</v>
      </c>
      <c r="B46" s="276" t="s">
        <v>481</v>
      </c>
      <c r="C46" s="274"/>
      <c r="D46" s="274"/>
      <c r="E46" s="274"/>
      <c r="F46" s="274"/>
      <c r="G46" s="274">
        <v>0</v>
      </c>
      <c r="H46" s="274">
        <v>0</v>
      </c>
      <c r="I46" s="279" t="s">
        <v>388</v>
      </c>
      <c r="J46" s="274">
        <v>0</v>
      </c>
      <c r="K46" s="274" t="s">
        <v>388</v>
      </c>
      <c r="L46" s="274">
        <v>0</v>
      </c>
      <c r="M46" s="279" t="s">
        <v>388</v>
      </c>
      <c r="N46" s="274">
        <v>0</v>
      </c>
      <c r="O46" s="274" t="s">
        <v>388</v>
      </c>
      <c r="P46" s="274">
        <v>0</v>
      </c>
      <c r="Q46" s="279" t="s">
        <v>388</v>
      </c>
      <c r="R46" s="274">
        <v>0</v>
      </c>
      <c r="S46" s="274" t="s">
        <v>388</v>
      </c>
      <c r="T46" s="274">
        <v>0</v>
      </c>
      <c r="U46" s="279" t="s">
        <v>388</v>
      </c>
      <c r="V46" s="274">
        <v>0</v>
      </c>
      <c r="W46" s="274" t="s">
        <v>388</v>
      </c>
      <c r="X46" s="274">
        <v>0</v>
      </c>
      <c r="Y46" s="279" t="s">
        <v>388</v>
      </c>
      <c r="Z46" s="274">
        <v>0</v>
      </c>
      <c r="AA46" s="274" t="s">
        <v>388</v>
      </c>
      <c r="AB46" s="274">
        <v>0</v>
      </c>
      <c r="AC46" s="274">
        <v>0</v>
      </c>
    </row>
    <row r="47" spans="1:29" s="266" customFormat="1" x14ac:dyDescent="0.25">
      <c r="A47" s="272" t="s">
        <v>62</v>
      </c>
      <c r="B47" s="273" t="s">
        <v>128</v>
      </c>
      <c r="C47" s="274"/>
      <c r="D47" s="274"/>
      <c r="E47" s="274"/>
      <c r="F47" s="274"/>
      <c r="G47" s="274"/>
      <c r="H47" s="274"/>
      <c r="I47" s="274"/>
      <c r="J47" s="274"/>
      <c r="K47" s="274"/>
      <c r="L47" s="274"/>
      <c r="M47" s="274"/>
      <c r="N47" s="274"/>
      <c r="O47" s="274"/>
      <c r="P47" s="274"/>
      <c r="Q47" s="274"/>
      <c r="R47" s="274"/>
      <c r="S47" s="279"/>
      <c r="T47" s="274"/>
      <c r="U47" s="274"/>
      <c r="V47" s="274"/>
      <c r="W47" s="274"/>
      <c r="X47" s="274"/>
      <c r="Y47" s="274"/>
      <c r="Z47" s="274"/>
      <c r="AA47" s="274"/>
      <c r="AB47" s="274"/>
      <c r="AC47" s="274"/>
    </row>
    <row r="48" spans="1:29" s="266" customFormat="1" x14ac:dyDescent="0.25">
      <c r="A48" s="275" t="s">
        <v>482</v>
      </c>
      <c r="B48" s="276" t="s">
        <v>467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5" customFormat="1" ht="31.5" x14ac:dyDescent="0.25">
      <c r="A49" s="275" t="s">
        <v>483</v>
      </c>
      <c r="B49" s="278" t="s">
        <v>462</v>
      </c>
      <c r="C49" s="274">
        <v>4.5</v>
      </c>
      <c r="D49" s="274">
        <v>4.5</v>
      </c>
      <c r="E49" s="274"/>
      <c r="F49" s="274"/>
      <c r="G49" s="274">
        <v>0</v>
      </c>
      <c r="H49" s="274">
        <v>4.5</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4.5</v>
      </c>
      <c r="AC49" s="274">
        <v>0</v>
      </c>
    </row>
    <row r="50" spans="1:29" s="266" customFormat="1" x14ac:dyDescent="0.25">
      <c r="A50" s="275" t="s">
        <v>484</v>
      </c>
      <c r="B50" s="278" t="s">
        <v>127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6" customFormat="1" ht="31.5" x14ac:dyDescent="0.25">
      <c r="A51" s="275" t="s">
        <v>486</v>
      </c>
      <c r="B51" s="276" t="s">
        <v>485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6" customFormat="1" ht="31.5" x14ac:dyDescent="0.25">
      <c r="A52" s="275" t="s">
        <v>488</v>
      </c>
      <c r="B52" s="276" t="s">
        <v>487</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6" customFormat="1" x14ac:dyDescent="0.25">
      <c r="A53" s="275" t="s">
        <v>489</v>
      </c>
      <c r="B53" s="276" t="s">
        <v>126</v>
      </c>
      <c r="C53" s="274">
        <v>25.6</v>
      </c>
      <c r="D53" s="274">
        <v>25.6</v>
      </c>
      <c r="E53" s="274"/>
      <c r="F53" s="274"/>
      <c r="G53" s="274">
        <v>0</v>
      </c>
      <c r="H53" s="274">
        <v>11.8</v>
      </c>
      <c r="I53" s="274"/>
      <c r="J53" s="274">
        <v>0</v>
      </c>
      <c r="K53" s="274"/>
      <c r="L53" s="274">
        <v>13.8</v>
      </c>
      <c r="M53" s="274"/>
      <c r="N53" s="274">
        <v>0</v>
      </c>
      <c r="O53" s="274"/>
      <c r="P53" s="274">
        <v>0</v>
      </c>
      <c r="Q53" s="274"/>
      <c r="R53" s="274">
        <v>0</v>
      </c>
      <c r="S53" s="274"/>
      <c r="T53" s="274">
        <v>0</v>
      </c>
      <c r="U53" s="274"/>
      <c r="V53" s="274">
        <v>0</v>
      </c>
      <c r="W53" s="274"/>
      <c r="X53" s="274">
        <v>0</v>
      </c>
      <c r="Y53" s="274"/>
      <c r="Z53" s="274">
        <v>0</v>
      </c>
      <c r="AA53" s="274"/>
      <c r="AB53" s="274">
        <v>25.6</v>
      </c>
      <c r="AC53" s="274">
        <v>0</v>
      </c>
    </row>
    <row r="54" spans="1:29" s="266" customFormat="1" x14ac:dyDescent="0.25">
      <c r="A54" s="275" t="s">
        <v>490</v>
      </c>
      <c r="B54" s="276" t="s">
        <v>469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6" customFormat="1" x14ac:dyDescent="0.25">
      <c r="A55" s="275" t="s">
        <v>491</v>
      </c>
      <c r="B55" s="276" t="s">
        <v>471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5" customFormat="1" x14ac:dyDescent="0.25">
      <c r="A56" s="275" t="s">
        <v>492</v>
      </c>
      <c r="B56" s="276" t="s">
        <v>473</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5" customFormat="1" x14ac:dyDescent="0.25">
      <c r="A57" s="275" t="s">
        <v>493</v>
      </c>
      <c r="B57" s="276" t="s">
        <v>475</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6" customFormat="1" x14ac:dyDescent="0.25">
      <c r="A58" s="275" t="s">
        <v>494</v>
      </c>
      <c r="B58" s="276" t="s">
        <v>477</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v>0</v>
      </c>
      <c r="AA58" s="274"/>
      <c r="AB58" s="274">
        <v>0</v>
      </c>
      <c r="AC58" s="274">
        <v>0</v>
      </c>
    </row>
    <row r="59" spans="1:29" s="266" customFormat="1" x14ac:dyDescent="0.25">
      <c r="A59" s="275" t="s">
        <v>495</v>
      </c>
      <c r="B59" s="276" t="s">
        <v>479</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6" customFormat="1" x14ac:dyDescent="0.25">
      <c r="A60" s="275" t="s">
        <v>496</v>
      </c>
      <c r="B60" s="276" t="s">
        <v>481</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6" customFormat="1" ht="31.5" x14ac:dyDescent="0.25">
      <c r="A61" s="272" t="s">
        <v>60</v>
      </c>
      <c r="B61" s="273" t="s">
        <v>125</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6" customFormat="1" x14ac:dyDescent="0.25">
      <c r="A62" s="275" t="s">
        <v>497</v>
      </c>
      <c r="B62" s="276" t="s">
        <v>124</v>
      </c>
      <c r="C62" s="274">
        <v>98.325862060000006</v>
      </c>
      <c r="D62" s="274">
        <v>113.31889423702255</v>
      </c>
      <c r="E62" s="274"/>
      <c r="F62" s="274"/>
      <c r="G62" s="274">
        <v>0</v>
      </c>
      <c r="H62" s="274">
        <v>54.757577732086517</v>
      </c>
      <c r="I62" s="274"/>
      <c r="J62" s="274">
        <v>0</v>
      </c>
      <c r="K62" s="274"/>
      <c r="L62" s="274">
        <v>43.568284327913481</v>
      </c>
      <c r="M62" s="274"/>
      <c r="N62" s="274">
        <v>0</v>
      </c>
      <c r="O62" s="274"/>
      <c r="P62" s="274">
        <v>0</v>
      </c>
      <c r="Q62" s="274"/>
      <c r="R62" s="274">
        <v>0</v>
      </c>
      <c r="S62" s="274"/>
      <c r="T62" s="274">
        <v>0</v>
      </c>
      <c r="U62" s="274"/>
      <c r="V62" s="274">
        <v>0</v>
      </c>
      <c r="W62" s="274"/>
      <c r="X62" s="274">
        <v>0</v>
      </c>
      <c r="Y62" s="274"/>
      <c r="Z62" s="274">
        <v>0</v>
      </c>
      <c r="AA62" s="274"/>
      <c r="AB62" s="274">
        <v>98.325862059999992</v>
      </c>
      <c r="AC62" s="274">
        <v>0</v>
      </c>
    </row>
    <row r="63" spans="1:29" x14ac:dyDescent="0.25">
      <c r="A63" s="275" t="s">
        <v>498</v>
      </c>
      <c r="B63" s="278" t="s">
        <v>122</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499</v>
      </c>
      <c r="B64" s="276" t="s">
        <v>121</v>
      </c>
      <c r="C64" s="274"/>
      <c r="D64" s="274"/>
      <c r="E64" s="274"/>
      <c r="F64" s="274"/>
      <c r="G64" s="274">
        <v>0</v>
      </c>
      <c r="H64" s="274">
        <v>4.5</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4.5</v>
      </c>
      <c r="AC64" s="274">
        <v>0</v>
      </c>
    </row>
    <row r="65" spans="1:29" x14ac:dyDescent="0.25">
      <c r="A65" s="275" t="s">
        <v>500</v>
      </c>
      <c r="B65" s="278" t="s">
        <v>120</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x14ac:dyDescent="0.25">
      <c r="A66" s="275" t="s">
        <v>501</v>
      </c>
      <c r="B66" s="278" t="s">
        <v>119</v>
      </c>
      <c r="C66" s="274"/>
      <c r="D66" s="274"/>
      <c r="E66" s="274"/>
      <c r="F66" s="274"/>
      <c r="G66" s="274">
        <v>0</v>
      </c>
      <c r="H66" s="274">
        <v>11.8</v>
      </c>
      <c r="I66" s="274"/>
      <c r="J66" s="274">
        <v>0</v>
      </c>
      <c r="K66" s="274"/>
      <c r="L66" s="274">
        <v>13.8</v>
      </c>
      <c r="M66" s="274"/>
      <c r="N66" s="274">
        <v>0</v>
      </c>
      <c r="O66" s="274"/>
      <c r="P66" s="274">
        <v>0</v>
      </c>
      <c r="Q66" s="274"/>
      <c r="R66" s="274">
        <v>0</v>
      </c>
      <c r="S66" s="274"/>
      <c r="T66" s="274">
        <v>0</v>
      </c>
      <c r="U66" s="274"/>
      <c r="V66" s="274">
        <v>0</v>
      </c>
      <c r="W66" s="274"/>
      <c r="X66" s="274">
        <v>0</v>
      </c>
      <c r="Y66" s="274"/>
      <c r="Z66" s="274">
        <v>0</v>
      </c>
      <c r="AA66" s="274"/>
      <c r="AB66" s="274">
        <v>25.6</v>
      </c>
      <c r="AC66" s="274">
        <v>0</v>
      </c>
    </row>
    <row r="67" spans="1:29" x14ac:dyDescent="0.25">
      <c r="A67" s="275" t="s">
        <v>502</v>
      </c>
      <c r="B67" s="278" t="s">
        <v>503</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x14ac:dyDescent="0.25">
      <c r="A68" s="275" t="s">
        <v>504</v>
      </c>
      <c r="B68" s="278" t="s">
        <v>505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506</v>
      </c>
      <c r="B69" s="278" t="s">
        <v>507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x14ac:dyDescent="0.25">
      <c r="A70" s="275" t="s">
        <v>508</v>
      </c>
      <c r="B70" s="278" t="s">
        <v>509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510</v>
      </c>
      <c r="B71" s="278" t="s">
        <v>511</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v>0</v>
      </c>
      <c r="AA71" s="274"/>
      <c r="AB71" s="274">
        <v>0</v>
      </c>
      <c r="AC71" s="274">
        <v>0</v>
      </c>
    </row>
    <row r="72" spans="1:29" x14ac:dyDescent="0.25">
      <c r="A72" s="275" t="s">
        <v>512</v>
      </c>
      <c r="B72" s="278" t="s">
        <v>513</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x14ac:dyDescent="0.25">
      <c r="A73" s="275" t="s">
        <v>514</v>
      </c>
      <c r="B73" s="278" t="s">
        <v>515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ht="31.5" x14ac:dyDescent="0.25">
      <c r="A74" s="272" t="s">
        <v>59</v>
      </c>
      <c r="B74" s="280" t="s">
        <v>172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x14ac:dyDescent="0.25">
      <c r="A75" s="272" t="s">
        <v>57</v>
      </c>
      <c r="B75" s="273" t="s">
        <v>123</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75" t="s">
        <v>516</v>
      </c>
      <c r="B76" s="276" t="s">
        <v>467</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v>0</v>
      </c>
      <c r="AA76" s="282"/>
      <c r="AB76" s="274">
        <v>0</v>
      </c>
      <c r="AC76" s="274">
        <v>0</v>
      </c>
    </row>
    <row r="77" spans="1:29" ht="31.5" x14ac:dyDescent="0.25">
      <c r="A77" s="275" t="s">
        <v>517</v>
      </c>
      <c r="B77" s="278" t="s">
        <v>462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518</v>
      </c>
      <c r="B78" s="278" t="s">
        <v>127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519</v>
      </c>
      <c r="B79" s="276" t="s">
        <v>428</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520</v>
      </c>
      <c r="B80" s="276" t="s">
        <v>469</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521</v>
      </c>
      <c r="B81" s="276" t="s">
        <v>471</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522</v>
      </c>
      <c r="B82" s="276" t="s">
        <v>473</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523</v>
      </c>
      <c r="B83" s="276" t="s">
        <v>475</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524</v>
      </c>
      <c r="B84" s="276" t="s">
        <v>477</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525</v>
      </c>
      <c r="B85" s="276" t="s">
        <v>479</v>
      </c>
      <c r="C85" s="281"/>
      <c r="D85" s="282"/>
      <c r="E85" s="283"/>
      <c r="F85" s="283"/>
      <c r="G85" s="274">
        <v>0</v>
      </c>
      <c r="H85" s="274">
        <v>0</v>
      </c>
      <c r="I85" s="283"/>
      <c r="J85" s="274">
        <v>0</v>
      </c>
      <c r="K85" s="282"/>
      <c r="L85" s="274">
        <v>0</v>
      </c>
      <c r="M85" s="282"/>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526</v>
      </c>
      <c r="B86" s="276" t="s">
        <v>481</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v>0</v>
      </c>
      <c r="AA86" s="282"/>
      <c r="AB86" s="274">
        <v>0</v>
      </c>
      <c r="AC86" s="274">
        <v>0</v>
      </c>
    </row>
  </sheetData>
  <mergeCells count="30">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 ref="A12:Y12"/>
    <mergeCell ref="A4:Y4"/>
    <mergeCell ref="A6:Y6"/>
    <mergeCell ref="A8:Y8"/>
    <mergeCell ref="A9:Y9"/>
    <mergeCell ref="A11:Y11"/>
    <mergeCell ref="J21:K21"/>
    <mergeCell ref="L21:M21"/>
    <mergeCell ref="X20:AA20"/>
    <mergeCell ref="AB20:AC21"/>
    <mergeCell ref="X21:Y21"/>
    <mergeCell ref="Z21:AA21"/>
    <mergeCell ref="P20:S20"/>
    <mergeCell ref="T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R1" zoomScale="55" zoomScaleSheetLayoutView="55" workbookViewId="0">
      <selection activeCell="K26" sqref="K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3" t="str">
        <f>'1. паспорт местоположение'!$A$5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8.25" customHeight="1"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39" t="str">
        <f>'6.2. Паспорт фин осв ввод'!A11:Y11</f>
        <v>L_NS1100.KL.0013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9"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1" customFormat="1" x14ac:dyDescent="0.25">
      <c r="A21" s="411" t="s">
        <v>364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 customFormat="1" ht="58.5" customHeight="1" x14ac:dyDescent="0.25">
      <c r="A22" s="412" t="s">
        <v>53</v>
      </c>
      <c r="B22" s="415" t="s">
        <v>25</v>
      </c>
      <c r="C22" s="412" t="s">
        <v>52</v>
      </c>
      <c r="D22" s="412" t="s">
        <v>51</v>
      </c>
      <c r="E22" s="418" t="s">
        <v>375</v>
      </c>
      <c r="F22" s="419"/>
      <c r="G22" s="419"/>
      <c r="H22" s="419"/>
      <c r="I22" s="419"/>
      <c r="J22" s="419"/>
      <c r="K22" s="419"/>
      <c r="L22" s="420"/>
      <c r="M22" s="412" t="s">
        <v>50</v>
      </c>
      <c r="N22" s="412" t="s">
        <v>49</v>
      </c>
      <c r="O22" s="412" t="s">
        <v>48</v>
      </c>
      <c r="P22" s="421" t="s">
        <v>180</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1" customFormat="1" ht="64.5" customHeight="1" x14ac:dyDescent="0.25">
      <c r="A23" s="413"/>
      <c r="B23" s="416"/>
      <c r="C23" s="413"/>
      <c r="D23" s="413"/>
      <c r="E23" s="427" t="s">
        <v>24</v>
      </c>
      <c r="F23" s="429" t="s">
        <v>122</v>
      </c>
      <c r="G23" s="429" t="s">
        <v>121</v>
      </c>
      <c r="H23" s="429" t="s">
        <v>120</v>
      </c>
      <c r="I23" s="433" t="s">
        <v>288</v>
      </c>
      <c r="J23" s="433" t="s">
        <v>289</v>
      </c>
      <c r="K23" s="433" t="s">
        <v>290</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1"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97" t="s">
        <v>14</v>
      </c>
      <c r="AG24" s="97" t="s">
        <v>13</v>
      </c>
      <c r="AH24" s="98" t="s">
        <v>3</v>
      </c>
      <c r="AI24" s="98" t="s">
        <v>12</v>
      </c>
      <c r="AJ24" s="414"/>
      <c r="AK24" s="414"/>
      <c r="AL24" s="414"/>
      <c r="AM24" s="414"/>
      <c r="AN24" s="414"/>
      <c r="AO24" s="414"/>
      <c r="AP24" s="414"/>
      <c r="AQ24" s="424"/>
      <c r="AR24" s="421"/>
      <c r="AS24" s="421"/>
      <c r="AT24" s="421"/>
      <c r="AU24" s="421"/>
      <c r="AV24" s="42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290" t="s">
        <v>537</v>
      </c>
      <c r="B26" s="291" t="s">
        <v>538</v>
      </c>
      <c r="C26" s="291" t="s">
        <v>539</v>
      </c>
      <c r="D26" s="292">
        <v>4.2023999999999999</v>
      </c>
      <c r="E26" s="292" t="s">
        <v>251</v>
      </c>
      <c r="F26" s="292" t="s">
        <v>251</v>
      </c>
      <c r="G26" s="292">
        <v>4.5</v>
      </c>
      <c r="H26" s="292" t="s">
        <v>251</v>
      </c>
      <c r="I26" s="292" t="s">
        <v>251</v>
      </c>
      <c r="J26" s="292" t="s">
        <v>251</v>
      </c>
      <c r="K26" s="292">
        <v>25.6</v>
      </c>
      <c r="L26" s="292" t="s">
        <v>251</v>
      </c>
      <c r="M26" s="291" t="s">
        <v>540</v>
      </c>
      <c r="N26" s="291" t="s">
        <v>541</v>
      </c>
      <c r="O26" s="291" t="s">
        <v>563</v>
      </c>
      <c r="P26" s="293">
        <v>3936</v>
      </c>
      <c r="Q26" s="291" t="s">
        <v>542</v>
      </c>
      <c r="R26" s="293">
        <v>3936</v>
      </c>
      <c r="S26" s="291" t="s">
        <v>543</v>
      </c>
      <c r="T26" s="291" t="s">
        <v>544</v>
      </c>
      <c r="U26" s="291">
        <v>7</v>
      </c>
      <c r="V26" s="291">
        <v>7</v>
      </c>
      <c r="W26" s="291" t="s">
        <v>545</v>
      </c>
      <c r="X26" s="294">
        <v>2637</v>
      </c>
      <c r="Y26" s="291"/>
      <c r="Z26" s="295"/>
      <c r="AA26" s="294">
        <v>2637</v>
      </c>
      <c r="AB26" s="294">
        <v>2637</v>
      </c>
      <c r="AC26" s="291" t="s">
        <v>545</v>
      </c>
      <c r="AD26" s="293">
        <v>3164</v>
      </c>
      <c r="AE26" s="293">
        <v>3164</v>
      </c>
      <c r="AF26" s="290" t="s">
        <v>546</v>
      </c>
      <c r="AG26" s="291" t="s">
        <v>547</v>
      </c>
      <c r="AH26" s="291" t="s">
        <v>548</v>
      </c>
      <c r="AI26" s="291" t="s">
        <v>549</v>
      </c>
      <c r="AJ26" s="291" t="s">
        <v>550</v>
      </c>
      <c r="AK26" s="291" t="s">
        <v>551</v>
      </c>
      <c r="AL26" s="295"/>
      <c r="AM26" s="295"/>
      <c r="AN26" s="295"/>
      <c r="AO26" s="295"/>
      <c r="AP26" s="291" t="s">
        <v>552</v>
      </c>
      <c r="AQ26" s="291" t="s">
        <v>553</v>
      </c>
      <c r="AR26" s="291" t="s">
        <v>552</v>
      </c>
      <c r="AS26" s="291" t="s">
        <v>554</v>
      </c>
      <c r="AT26" s="291" t="s">
        <v>555</v>
      </c>
      <c r="AU26" s="295"/>
      <c r="AV26" s="291" t="s">
        <v>556</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91" t="s">
        <v>557</v>
      </c>
      <c r="X27" s="294">
        <v>3329</v>
      </c>
      <c r="Y27" s="291"/>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91" t="s">
        <v>558</v>
      </c>
      <c r="X28" s="294">
        <v>0</v>
      </c>
      <c r="Y28" s="291" t="s">
        <v>558</v>
      </c>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ht="30"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91" t="s">
        <v>559</v>
      </c>
      <c r="X29" s="294">
        <v>0</v>
      </c>
      <c r="Y29" s="291" t="s">
        <v>559</v>
      </c>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row>
    <row r="30" spans="1:48"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91" t="s">
        <v>560</v>
      </c>
      <c r="X30" s="294">
        <v>3042</v>
      </c>
      <c r="Y30" s="291"/>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row>
    <row r="31" spans="1:48" x14ac:dyDescent="0.25">
      <c r="A31" s="295"/>
      <c r="B31" s="295"/>
      <c r="C31" s="295"/>
      <c r="D31" s="295"/>
      <c r="E31" s="295"/>
      <c r="F31" s="295"/>
      <c r="G31" s="295"/>
      <c r="H31" s="295"/>
      <c r="I31" s="295"/>
      <c r="J31" s="295"/>
      <c r="K31" s="295"/>
      <c r="L31" s="295"/>
      <c r="M31" s="295"/>
      <c r="N31" s="295"/>
      <c r="O31" s="295"/>
      <c r="P31" s="295"/>
      <c r="Q31" s="295"/>
      <c r="R31" s="295"/>
      <c r="S31" s="295"/>
      <c r="T31" s="295"/>
      <c r="U31" s="295"/>
      <c r="V31" s="295"/>
      <c r="W31" s="291" t="s">
        <v>561</v>
      </c>
      <c r="X31" s="294">
        <v>3936</v>
      </c>
      <c r="Y31" s="291"/>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row>
    <row r="32" spans="1:48" x14ac:dyDescent="0.25">
      <c r="A32" s="295"/>
      <c r="B32" s="295"/>
      <c r="C32" s="295"/>
      <c r="D32" s="295"/>
      <c r="E32" s="295"/>
      <c r="F32" s="295"/>
      <c r="G32" s="295"/>
      <c r="H32" s="295"/>
      <c r="I32" s="295"/>
      <c r="J32" s="295"/>
      <c r="K32" s="295"/>
      <c r="L32" s="295"/>
      <c r="M32" s="295"/>
      <c r="N32" s="295"/>
      <c r="O32" s="295"/>
      <c r="P32" s="295"/>
      <c r="Q32" s="295"/>
      <c r="R32" s="295"/>
      <c r="S32" s="295"/>
      <c r="T32" s="295"/>
      <c r="U32" s="295"/>
      <c r="V32" s="295"/>
      <c r="W32" s="291" t="s">
        <v>562</v>
      </c>
      <c r="X32" s="294">
        <v>0</v>
      </c>
      <c r="Y32" s="291" t="s">
        <v>562</v>
      </c>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79"/>
  <sheetViews>
    <sheetView topLeftCell="A26" zoomScale="70" zoomScaleNormal="70" workbookViewId="0">
      <selection activeCell="C20" sqref="C20"/>
    </sheetView>
  </sheetViews>
  <sheetFormatPr defaultRowHeight="15" x14ac:dyDescent="0.25"/>
  <cols>
    <col min="1" max="1" width="58.7109375" customWidth="1"/>
    <col min="2" max="2" width="59.5703125" customWidth="1"/>
    <col min="3" max="3" width="71.140625" customWidth="1"/>
  </cols>
  <sheetData>
    <row r="1" spans="1:2" ht="18.75" x14ac:dyDescent="0.25">
      <c r="B1" s="38" t="s">
        <v>70</v>
      </c>
    </row>
    <row r="2" spans="1:2" ht="18.75" x14ac:dyDescent="0.3">
      <c r="B2" s="14" t="s">
        <v>11</v>
      </c>
    </row>
    <row r="3" spans="1:2" ht="18.75" x14ac:dyDescent="0.3">
      <c r="B3" s="14" t="s">
        <v>408</v>
      </c>
    </row>
    <row r="5" spans="1:2" ht="18.75" x14ac:dyDescent="0.3">
      <c r="A5" s="439" t="s">
        <v>574</v>
      </c>
      <c r="B5" s="439"/>
    </row>
    <row r="6" spans="1:2" ht="18.75" x14ac:dyDescent="0.3">
      <c r="A6" s="144"/>
      <c r="B6" s="144"/>
    </row>
    <row r="7" spans="1:2" ht="18.75" x14ac:dyDescent="0.25">
      <c r="A7" s="337" t="s">
        <v>10</v>
      </c>
      <c r="B7" s="337"/>
    </row>
    <row r="8" spans="1:2" ht="18.75" x14ac:dyDescent="0.25">
      <c r="A8" s="100"/>
      <c r="B8" s="100"/>
    </row>
    <row r="9" spans="1:2" ht="15.75" x14ac:dyDescent="0.25">
      <c r="A9" s="440" t="str">
        <f>'7. Паспорт отчет о закупке'!A9:AV9</f>
        <v xml:space="preserve"> АО "Россети Тюмень" </v>
      </c>
      <c r="B9" s="440"/>
    </row>
    <row r="10" spans="1:2" ht="18.75" x14ac:dyDescent="0.25">
      <c r="A10" s="437" t="s">
        <v>9</v>
      </c>
      <c r="B10" s="437"/>
    </row>
    <row r="11" spans="1:2" ht="18.75" x14ac:dyDescent="0.25">
      <c r="A11" s="100"/>
      <c r="B11" s="100"/>
    </row>
    <row r="12" spans="1:2" ht="15.75" x14ac:dyDescent="0.25">
      <c r="A12" s="441" t="str">
        <f>'7. Паспорт отчет о закупке'!A12:AV12</f>
        <v>L_NS1100.KL.0013</v>
      </c>
      <c r="B12" s="442"/>
    </row>
    <row r="13" spans="1:2" ht="18.75" x14ac:dyDescent="0.25">
      <c r="A13" s="437" t="s">
        <v>8</v>
      </c>
      <c r="B13" s="437"/>
    </row>
    <row r="14" spans="1:2" ht="18.75" x14ac:dyDescent="0.25">
      <c r="A14" s="10"/>
      <c r="B14" s="10"/>
    </row>
    <row r="15" spans="1:2" ht="97.5" customHeight="1" x14ac:dyDescent="0.25">
      <c r="A15" s="436"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436"/>
    </row>
    <row r="16" spans="1:2" ht="18.75" x14ac:dyDescent="0.25">
      <c r="A16" s="437" t="s">
        <v>7</v>
      </c>
      <c r="B16" s="437"/>
    </row>
    <row r="17" spans="1:3" ht="15.75" x14ac:dyDescent="0.25">
      <c r="A17" s="94"/>
      <c r="B17" s="123"/>
    </row>
    <row r="18" spans="1:3" ht="30" customHeight="1" x14ac:dyDescent="0.25">
      <c r="A18" s="438" t="s">
        <v>365</v>
      </c>
      <c r="B18" s="438"/>
    </row>
    <row r="20" spans="1:3" s="310" customFormat="1" ht="15.75" thickBot="1" x14ac:dyDescent="0.3"/>
    <row r="21" spans="1:3" ht="60" customHeight="1" x14ac:dyDescent="0.25">
      <c r="A21" s="124" t="s">
        <v>409</v>
      </c>
      <c r="B21" s="125"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C21" s="310"/>
    </row>
    <row r="22" spans="1:3" ht="28.5" x14ac:dyDescent="0.25">
      <c r="A22" s="126" t="s">
        <v>258</v>
      </c>
      <c r="B22" s="127" t="s">
        <v>445</v>
      </c>
      <c r="C22" s="310"/>
    </row>
    <row r="23" spans="1:3" x14ac:dyDescent="0.25">
      <c r="A23" s="126" t="s">
        <v>239</v>
      </c>
      <c r="B23" s="128" t="s">
        <v>446</v>
      </c>
      <c r="C23" s="310"/>
    </row>
    <row r="24" spans="1:3" ht="30" customHeight="1" x14ac:dyDescent="0.25">
      <c r="A24" s="126" t="s">
        <v>259</v>
      </c>
      <c r="B24" s="268" t="s">
        <v>583</v>
      </c>
      <c r="C24" s="310"/>
    </row>
    <row r="25" spans="1:3" x14ac:dyDescent="0.25">
      <c r="A25" s="130" t="s">
        <v>260</v>
      </c>
      <c r="B25" s="127" t="s">
        <v>588</v>
      </c>
      <c r="C25" s="310"/>
    </row>
    <row r="26" spans="1:3" ht="28.5" x14ac:dyDescent="0.25">
      <c r="A26" s="130" t="s">
        <v>261</v>
      </c>
      <c r="B26" s="129" t="s">
        <v>406</v>
      </c>
      <c r="C26" s="310"/>
    </row>
    <row r="27" spans="1:3" ht="28.5" x14ac:dyDescent="0.25">
      <c r="A27" s="131" t="s">
        <v>567</v>
      </c>
      <c r="B27" s="132">
        <f>'6.2. Паспорт фин осв ввод'!D24</f>
        <v>1.3835166699999999</v>
      </c>
      <c r="C27" s="310"/>
    </row>
    <row r="28" spans="1:3" ht="30" x14ac:dyDescent="0.25">
      <c r="A28" s="133" t="s">
        <v>262</v>
      </c>
      <c r="B28" s="267"/>
      <c r="C28" s="310"/>
    </row>
    <row r="29" spans="1:3" ht="28.5" x14ac:dyDescent="0.25">
      <c r="A29" s="131" t="s">
        <v>263</v>
      </c>
      <c r="B29" s="132">
        <v>3.1640000000000001</v>
      </c>
      <c r="C29" s="147"/>
    </row>
    <row r="30" spans="1:3" ht="28.5" x14ac:dyDescent="0.25">
      <c r="A30" s="134" t="s">
        <v>264</v>
      </c>
      <c r="B30" s="135">
        <v>3.1640000000000001</v>
      </c>
      <c r="C30" s="310"/>
    </row>
    <row r="31" spans="1:3" x14ac:dyDescent="0.25">
      <c r="A31" s="133" t="s">
        <v>265</v>
      </c>
      <c r="B31" s="129"/>
      <c r="C31" s="310"/>
    </row>
    <row r="32" spans="1:3" ht="30" customHeight="1" thickBot="1" x14ac:dyDescent="0.3">
      <c r="A32" s="136" t="s">
        <v>410</v>
      </c>
      <c r="B32" s="137">
        <v>3.1640000000000001</v>
      </c>
      <c r="C32" s="310"/>
    </row>
    <row r="33" spans="1:3" s="139" customFormat="1" ht="42.75" customHeight="1" x14ac:dyDescent="0.25">
      <c r="A33" s="138" t="s">
        <v>566</v>
      </c>
      <c r="B33" s="146">
        <v>3.1640000000000001</v>
      </c>
    </row>
    <row r="34" spans="1:3" s="139" customFormat="1" x14ac:dyDescent="0.25">
      <c r="A34" s="140" t="s">
        <v>266</v>
      </c>
      <c r="B34" s="141">
        <v>2.7</v>
      </c>
    </row>
    <row r="35" spans="1:3" s="139" customFormat="1" x14ac:dyDescent="0.25">
      <c r="A35" s="140" t="s">
        <v>267</v>
      </c>
      <c r="B35" s="142">
        <v>1.379</v>
      </c>
    </row>
    <row r="36" spans="1:3" s="139" customFormat="1" x14ac:dyDescent="0.25">
      <c r="A36" s="140" t="s">
        <v>268</v>
      </c>
      <c r="B36" s="142">
        <v>1.149</v>
      </c>
    </row>
    <row r="37" spans="1:3" ht="45" customHeight="1" thickBot="1" x14ac:dyDescent="0.3">
      <c r="A37" s="136" t="s">
        <v>411</v>
      </c>
      <c r="B37" s="137">
        <v>0</v>
      </c>
      <c r="C37" s="310"/>
    </row>
    <row r="38" spans="1:3" s="139" customFormat="1" ht="30" customHeight="1" x14ac:dyDescent="0.25">
      <c r="A38" s="140" t="s">
        <v>412</v>
      </c>
      <c r="B38" s="141" t="s">
        <v>388</v>
      </c>
    </row>
    <row r="39" spans="1:3" s="139" customFormat="1" x14ac:dyDescent="0.25">
      <c r="A39" s="140" t="s">
        <v>266</v>
      </c>
      <c r="B39" s="141" t="s">
        <v>388</v>
      </c>
    </row>
    <row r="40" spans="1:3" s="139" customFormat="1" x14ac:dyDescent="0.25">
      <c r="A40" s="140" t="s">
        <v>267</v>
      </c>
      <c r="B40" s="141" t="s">
        <v>388</v>
      </c>
    </row>
    <row r="41" spans="1:3" s="139" customFormat="1" x14ac:dyDescent="0.25">
      <c r="A41" s="140" t="s">
        <v>268</v>
      </c>
      <c r="B41" s="141" t="s">
        <v>388</v>
      </c>
    </row>
    <row r="42" spans="1:3" ht="30" customHeight="1" thickBot="1" x14ac:dyDescent="0.3">
      <c r="A42" s="136" t="s">
        <v>413</v>
      </c>
      <c r="B42" s="137">
        <v>0</v>
      </c>
      <c r="C42" s="310"/>
    </row>
    <row r="43" spans="1:3" s="139" customFormat="1" ht="30" customHeight="1" x14ac:dyDescent="0.25">
      <c r="A43" s="140" t="s">
        <v>412</v>
      </c>
      <c r="B43" s="141" t="s">
        <v>388</v>
      </c>
    </row>
    <row r="44" spans="1:3" s="139" customFormat="1" x14ac:dyDescent="0.25">
      <c r="A44" s="140" t="s">
        <v>266</v>
      </c>
      <c r="B44" s="141" t="s">
        <v>388</v>
      </c>
    </row>
    <row r="45" spans="1:3" s="139" customFormat="1" x14ac:dyDescent="0.25">
      <c r="A45" s="140" t="s">
        <v>267</v>
      </c>
      <c r="B45" s="141" t="s">
        <v>388</v>
      </c>
    </row>
    <row r="46" spans="1:3" s="139" customFormat="1" x14ac:dyDescent="0.25">
      <c r="A46" s="140" t="s">
        <v>268</v>
      </c>
      <c r="B46" s="141" t="s">
        <v>388</v>
      </c>
    </row>
    <row r="47" spans="1:3" ht="30" customHeight="1" thickBot="1" x14ac:dyDescent="0.3">
      <c r="A47" s="136" t="s">
        <v>269</v>
      </c>
      <c r="B47" s="143" t="s">
        <v>388</v>
      </c>
      <c r="C47" s="310"/>
    </row>
    <row r="48" spans="1:3" s="139" customFormat="1" x14ac:dyDescent="0.25">
      <c r="A48" s="140" t="s">
        <v>265</v>
      </c>
      <c r="B48" s="141" t="s">
        <v>388</v>
      </c>
    </row>
    <row r="49" spans="1:3" s="139" customFormat="1" x14ac:dyDescent="0.25">
      <c r="A49" s="140" t="s">
        <v>414</v>
      </c>
      <c r="B49" s="141" t="s">
        <v>388</v>
      </c>
    </row>
    <row r="50" spans="1:3" s="139" customFormat="1" x14ac:dyDescent="0.25">
      <c r="A50" s="140" t="s">
        <v>415</v>
      </c>
      <c r="B50" s="141" t="s">
        <v>388</v>
      </c>
    </row>
    <row r="51" spans="1:3" s="139" customFormat="1" ht="30" customHeight="1" x14ac:dyDescent="0.25">
      <c r="A51" s="140" t="s">
        <v>416</v>
      </c>
      <c r="B51" s="141" t="s">
        <v>388</v>
      </c>
    </row>
    <row r="52" spans="1:3" ht="15.75" thickBot="1" x14ac:dyDescent="0.3">
      <c r="A52" s="136" t="s">
        <v>270</v>
      </c>
      <c r="B52" s="143">
        <v>1.18</v>
      </c>
      <c r="C52" s="310"/>
    </row>
    <row r="53" spans="1:3" ht="15.75" thickBot="1" x14ac:dyDescent="0.3">
      <c r="A53" s="136" t="s">
        <v>271</v>
      </c>
      <c r="B53" s="137">
        <v>1.3839999999999999</v>
      </c>
      <c r="C53" s="310"/>
    </row>
    <row r="54" spans="1:3" ht="15.75" thickBot="1" x14ac:dyDescent="0.3">
      <c r="A54" s="136" t="s">
        <v>272</v>
      </c>
      <c r="B54" s="143">
        <v>1.18</v>
      </c>
      <c r="C54" s="310"/>
    </row>
    <row r="55" spans="1:3" ht="15.75" thickBot="1" x14ac:dyDescent="0.3">
      <c r="A55" s="136" t="s">
        <v>273</v>
      </c>
      <c r="B55" s="137">
        <v>1.1539999999999999</v>
      </c>
      <c r="C55" s="310"/>
    </row>
    <row r="56" spans="1:3" ht="15.75" thickBot="1" x14ac:dyDescent="0.3">
      <c r="A56" s="136" t="s">
        <v>274</v>
      </c>
      <c r="B56" s="143" t="s">
        <v>388</v>
      </c>
      <c r="C56" s="310"/>
    </row>
    <row r="57" spans="1:3" s="139" customFormat="1" ht="30" customHeight="1" x14ac:dyDescent="0.25">
      <c r="A57" s="140" t="s">
        <v>275</v>
      </c>
      <c r="B57" s="141" t="s">
        <v>430</v>
      </c>
    </row>
    <row r="58" spans="1:3" s="139" customFormat="1" x14ac:dyDescent="0.25">
      <c r="A58" s="140" t="s">
        <v>276</v>
      </c>
      <c r="B58" s="141" t="s">
        <v>564</v>
      </c>
    </row>
    <row r="59" spans="1:3" s="139" customFormat="1" x14ac:dyDescent="0.25">
      <c r="A59" s="140" t="s">
        <v>277</v>
      </c>
      <c r="B59" s="141" t="s">
        <v>388</v>
      </c>
    </row>
    <row r="60" spans="1:3" s="139" customFormat="1" x14ac:dyDescent="0.25">
      <c r="A60" s="140" t="s">
        <v>575</v>
      </c>
      <c r="B60" s="141"/>
    </row>
    <row r="61" spans="1:3" s="139" customFormat="1" x14ac:dyDescent="0.25">
      <c r="A61" s="140" t="s">
        <v>278</v>
      </c>
      <c r="B61" s="141" t="s">
        <v>388</v>
      </c>
    </row>
    <row r="62" spans="1:3" ht="30" customHeight="1" thickBot="1" x14ac:dyDescent="0.3">
      <c r="A62" s="136" t="s">
        <v>279</v>
      </c>
      <c r="B62" s="328" t="s">
        <v>584</v>
      </c>
      <c r="C62" s="310"/>
    </row>
    <row r="63" spans="1:3" ht="30" customHeight="1" thickBot="1" x14ac:dyDescent="0.3">
      <c r="A63" s="136" t="s">
        <v>280</v>
      </c>
      <c r="B63" s="328" t="s">
        <v>584</v>
      </c>
      <c r="C63" s="310"/>
    </row>
    <row r="64" spans="1:3" s="139" customFormat="1" x14ac:dyDescent="0.25">
      <c r="A64" s="140" t="s">
        <v>265</v>
      </c>
      <c r="B64" s="326" t="s">
        <v>388</v>
      </c>
    </row>
    <row r="65" spans="1:3" s="139" customFormat="1" x14ac:dyDescent="0.25">
      <c r="A65" s="140" t="s">
        <v>417</v>
      </c>
      <c r="B65" s="326" t="s">
        <v>388</v>
      </c>
    </row>
    <row r="66" spans="1:3" s="139" customFormat="1" x14ac:dyDescent="0.25">
      <c r="A66" s="140" t="s">
        <v>418</v>
      </c>
      <c r="B66" s="326" t="s">
        <v>388</v>
      </c>
    </row>
    <row r="67" spans="1:3" ht="15.75" thickBot="1" x14ac:dyDescent="0.3">
      <c r="A67" s="136" t="s">
        <v>281</v>
      </c>
      <c r="B67" s="327" t="s">
        <v>584</v>
      </c>
      <c r="C67" s="310"/>
    </row>
    <row r="68" spans="1:3" ht="15.75" thickBot="1" x14ac:dyDescent="0.3">
      <c r="A68" s="136" t="s">
        <v>282</v>
      </c>
      <c r="B68" s="328" t="s">
        <v>584</v>
      </c>
      <c r="C68" s="310"/>
    </row>
    <row r="69" spans="1:3" s="139" customFormat="1" x14ac:dyDescent="0.25">
      <c r="A69" s="140" t="s">
        <v>419</v>
      </c>
      <c r="B69" s="326"/>
    </row>
    <row r="70" spans="1:3" s="139" customFormat="1" x14ac:dyDescent="0.25">
      <c r="A70" s="140" t="s">
        <v>420</v>
      </c>
      <c r="B70" s="326" t="s">
        <v>388</v>
      </c>
    </row>
    <row r="71" spans="1:3" s="139" customFormat="1" x14ac:dyDescent="0.25">
      <c r="A71" s="140" t="s">
        <v>421</v>
      </c>
      <c r="B71" s="326" t="s">
        <v>388</v>
      </c>
    </row>
    <row r="72" spans="1:3" ht="30" customHeight="1" thickBot="1" x14ac:dyDescent="0.3">
      <c r="A72" s="136" t="s">
        <v>283</v>
      </c>
      <c r="B72" s="328" t="s">
        <v>585</v>
      </c>
      <c r="C72" s="310"/>
    </row>
    <row r="73" spans="1:3" ht="30" customHeight="1" thickBot="1" x14ac:dyDescent="0.3">
      <c r="A73" s="136" t="s">
        <v>284</v>
      </c>
      <c r="B73" s="327" t="s">
        <v>447</v>
      </c>
      <c r="C73" s="310"/>
    </row>
    <row r="74" spans="1:3" s="139" customFormat="1" x14ac:dyDescent="0.25">
      <c r="A74" s="140" t="s">
        <v>422</v>
      </c>
      <c r="B74" s="141" t="s">
        <v>388</v>
      </c>
    </row>
    <row r="75" spans="1:3" s="139" customFormat="1" ht="30" customHeight="1" x14ac:dyDescent="0.25">
      <c r="A75" s="140" t="s">
        <v>423</v>
      </c>
      <c r="B75" s="141" t="s">
        <v>388</v>
      </c>
    </row>
    <row r="76" spans="1:3" s="139" customFormat="1" x14ac:dyDescent="0.25">
      <c r="A76" s="140" t="s">
        <v>424</v>
      </c>
      <c r="B76" s="141" t="s">
        <v>388</v>
      </c>
    </row>
    <row r="77" spans="1:3" s="139" customFormat="1" x14ac:dyDescent="0.25">
      <c r="A77" s="140" t="s">
        <v>425</v>
      </c>
      <c r="B77" s="141" t="s">
        <v>388</v>
      </c>
    </row>
    <row r="78" spans="1:3" s="139" customFormat="1" x14ac:dyDescent="0.25">
      <c r="A78" s="140" t="s">
        <v>426</v>
      </c>
      <c r="B78" s="141" t="s">
        <v>388</v>
      </c>
    </row>
    <row r="79" spans="1:3" x14ac:dyDescent="0.25">
      <c r="C79" s="31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2016-11-14T09:17:17Z</cp:lastPrinted>
  <dcterms:created xsi:type="dcterms:W3CDTF">2015-08-16T15:31:05Z</dcterms:created>
  <dcterms:modified xsi:type="dcterms:W3CDTF">2023-12-12T10:54:08Z</dcterms:modified>
</cp:coreProperties>
</file>